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10" windowHeight="10650" firstSheet="2" activeTab="2"/>
  </bookViews>
  <sheets>
    <sheet name="1 кв. 2012" sheetId="2" state="hidden" r:id="rId1"/>
    <sheet name="1 полугодие 2012" sheetId="3" state="hidden" r:id="rId2"/>
    <sheet name="2014 год" sheetId="4" r:id="rId3"/>
  </sheets>
  <definedNames>
    <definedName name="_xlnm.Print_Titles" localSheetId="0">'1 кв. 2012'!$9:$10</definedName>
    <definedName name="_xlnm.Print_Titles" localSheetId="1">'1 полугодие 2012'!$12:$12</definedName>
    <definedName name="_xlnm.Print_Titles" localSheetId="2">'2014 год'!$12:$12</definedName>
    <definedName name="_xlnm.Print_Area" localSheetId="0">'1 кв. 2012'!$A$1:$I$47</definedName>
    <definedName name="_xlnm.Print_Area" localSheetId="1">'1 полугодие 2012'!$A$1:$H$53</definedName>
    <definedName name="_xlnm.Print_Area" localSheetId="2">'2014 год'!$A$1:$H$35</definedName>
  </definedNames>
  <calcPr calcId="125725"/>
</workbook>
</file>

<file path=xl/calcChain.xml><?xml version="1.0" encoding="utf-8"?>
<calcChain xmlns="http://schemas.openxmlformats.org/spreadsheetml/2006/main">
  <c r="H19" i="4"/>
  <c r="H18"/>
  <c r="H17"/>
  <c r="H16"/>
  <c r="H15"/>
  <c r="H14"/>
  <c r="H13"/>
  <c r="F31" l="1"/>
  <c r="G31"/>
  <c r="H24"/>
  <c r="H21"/>
  <c r="D31"/>
  <c r="C31"/>
  <c r="H30"/>
  <c r="H29"/>
  <c r="H28"/>
  <c r="H27"/>
  <c r="H26"/>
  <c r="H25"/>
  <c r="H23"/>
  <c r="H22"/>
  <c r="H20"/>
  <c r="G47" i="3"/>
  <c r="H15"/>
  <c r="H16"/>
  <c r="H18"/>
  <c r="H19"/>
  <c r="H20"/>
  <c r="H22"/>
  <c r="H23"/>
  <c r="H24"/>
  <c r="H25"/>
  <c r="H26"/>
  <c r="H27"/>
  <c r="H29"/>
  <c r="H31"/>
  <c r="H32"/>
  <c r="H33"/>
  <c r="H34"/>
  <c r="H35"/>
  <c r="H36"/>
  <c r="H37"/>
  <c r="H38"/>
  <c r="H42"/>
  <c r="H43"/>
  <c r="H46"/>
  <c r="H13"/>
  <c r="F45"/>
  <c r="H45"/>
  <c r="H44"/>
  <c r="H41"/>
  <c r="H30"/>
  <c r="F47"/>
  <c r="H47" s="1"/>
  <c r="H21"/>
  <c r="H28"/>
  <c r="H40"/>
  <c r="H39"/>
  <c r="H17"/>
  <c r="H14"/>
  <c r="D47"/>
  <c r="C47"/>
  <c r="E42" i="2"/>
  <c r="D42"/>
  <c r="F40"/>
  <c r="F38"/>
  <c r="I37"/>
  <c r="H36"/>
  <c r="F36"/>
  <c r="I35"/>
  <c r="F35"/>
  <c r="I34"/>
  <c r="I33"/>
  <c r="H32"/>
  <c r="I32" s="1"/>
  <c r="G32"/>
  <c r="F32"/>
  <c r="I31"/>
  <c r="H30"/>
  <c r="I30" s="1"/>
  <c r="H29"/>
  <c r="I29" s="1"/>
  <c r="G29"/>
  <c r="F29"/>
  <c r="H28"/>
  <c r="I28" s="1"/>
  <c r="G28"/>
  <c r="F28"/>
  <c r="I27"/>
  <c r="I26"/>
  <c r="F26"/>
  <c r="I25"/>
  <c r="I24"/>
  <c r="F24"/>
  <c r="H23"/>
  <c r="I23" s="1"/>
  <c r="G23"/>
  <c r="F23"/>
  <c r="I22"/>
  <c r="F22"/>
  <c r="I21"/>
  <c r="I20"/>
  <c r="I19"/>
  <c r="H18"/>
  <c r="G18"/>
  <c r="I18" s="1"/>
  <c r="I17"/>
  <c r="H16"/>
  <c r="G16"/>
  <c r="I16" s="1"/>
  <c r="F16"/>
  <c r="H15"/>
  <c r="G15"/>
  <c r="I15" s="1"/>
  <c r="F15"/>
  <c r="I14"/>
  <c r="F14"/>
  <c r="H13"/>
  <c r="G13"/>
  <c r="I13" s="1"/>
  <c r="F13"/>
  <c r="I12"/>
  <c r="H11"/>
  <c r="I11" s="1"/>
  <c r="G11"/>
  <c r="G42" s="1"/>
  <c r="F11"/>
  <c r="F42" s="1"/>
  <c r="H42" l="1"/>
  <c r="I42" s="1"/>
  <c r="H31" i="4"/>
</calcChain>
</file>

<file path=xl/sharedStrings.xml><?xml version="1.0" encoding="utf-8"?>
<sst xmlns="http://schemas.openxmlformats.org/spreadsheetml/2006/main" count="250" uniqueCount="171">
  <si>
    <t>№ п/п</t>
  </si>
  <si>
    <t>Наименование муниципальной целевой программы</t>
  </si>
  <si>
    <t>Итого:</t>
  </si>
  <si>
    <t xml:space="preserve">администрации города Ставрополя </t>
  </si>
  <si>
    <t>Объемы бюджетных ассигнований, предусмотренных  программой</t>
  </si>
  <si>
    <t>Объемы бюджетных ассигнований,  предусмотренных на реализацию программы в проекте бюджета города Ставрополя на 2010 год</t>
  </si>
  <si>
    <t>% исполнения</t>
  </si>
  <si>
    <t>отклонения</t>
  </si>
  <si>
    <t>Нормативно-правовой акт, на основании которого утверждена программа</t>
  </si>
  <si>
    <t xml:space="preserve">Н.В.Захаров </t>
  </si>
  <si>
    <t xml:space="preserve">ИНФОРМАЦИЯ </t>
  </si>
  <si>
    <t xml:space="preserve">Руководитель  комитета финансов и бюджета </t>
  </si>
  <si>
    <t xml:space="preserve">Муниципальная целевая программа «НЕзависимость» в городе Ставрополе на 2010-2012 годы </t>
  </si>
  <si>
    <t>Муниципальная целевая программа  «Безопасный Ставрополь 2010-2012»</t>
  </si>
  <si>
    <t>Ведомственная (отраслевая) муниципальная целевая программа «Модернизация отрасли «Здравоохранения» в городе Ставрополе на 2011-2013 годы»</t>
  </si>
  <si>
    <t>Ведомственная (отраслевая) муниципальная целевая программа «Молодежная» на 2011-2012 годы»</t>
  </si>
  <si>
    <t>Муниципальная  целевая программа «Чистый город Ставрополь на 2010 - 2012 годы»</t>
  </si>
  <si>
    <t>Муниципальная целевая программа «Лик города Ставрополя на 2011-2013 годы»</t>
  </si>
  <si>
    <t>Муниципальная целевая программа «Реабилитация людей с ограниченными возможностями в городе Ставрополе» на 2011-2013 годы</t>
  </si>
  <si>
    <t>Постановление администрации города Ставрополя от 08.10.2010 № 3011 «Об утверждении долгосрочной муниципальной целевой программы «Развитие  малого и среднего предпринимательства в городе Ставрополе на 2011-2013 годы»</t>
  </si>
  <si>
    <t>Постановление администрации города Ставрополя от 30.07.2010 года №2150 «Об утверждении муниципальной целевой программы  «Энергосбережение и повышение энергоэффективности в городе Ставрополе на 2010-2013 годы»</t>
  </si>
  <si>
    <t>Постановление администрации города Ставрополя от 01.10.2010 года №2939 «Об утверждении ведомственной (отраслевой) муниципальной целевой программы «Модернизация отрасли «Здравоохранения» в городе Ставрополе на 2011-2013 годы»</t>
  </si>
  <si>
    <t>Постановление администрации города Ставрополя от 07.10.2010 № 3004 «Об утверждении ведомственной (отраслевой) муниципальной целевой программы «Молодежная» на 2011-2012 годы»</t>
  </si>
  <si>
    <t>Постановление администрации города Ставрополя от 18.12.2009 №1794  «Об утверждении муниципальной целевой программы «Чистый город Ставрополь на 2010 - 2012 годы»</t>
  </si>
  <si>
    <t>Постановление администрации города Ставрополя от 18.12.2009 №1793  «Об утверждении муниципальной целевой программы «Благоустройство и текущее содержание городских действующих  кладбищ на 2010 -2012 годы»</t>
  </si>
  <si>
    <t>Постановление администрации города Ставрополя от 30.09.2010 № 2932 «Об утверждении муниципальной целевой программы «Социальная поддержка населения города Ставрополя» на 2011-2013 годы»</t>
  </si>
  <si>
    <t>Постановление администрации города Ставрополя от 30.09.2010 № 2933 «Об утверждении муниципальной целевой программы «Реабилитация людей с ограниченными возможностями в городе Ставрополе» на 2011-2013 годы»</t>
  </si>
  <si>
    <t xml:space="preserve"> Муниципальная целевая программа «Противодействие коррупции в сфере деятельности администрации города Ставрополя и ее органов на 2011-2014 годы» </t>
  </si>
  <si>
    <t>Ведомственная (отраслевая) муниципальная целевая программа «Переселение граждан из аварийного жилищного фонда в городе Ставрополе на 2011-2012 годы»</t>
  </si>
  <si>
    <t xml:space="preserve">Постановление администрации города Ставрополя от 25.02.2011 № 529 "Об утверждении муниципальной целевой программы "Противодействие коррупции в сфере деятельности администрации города Ставрополя и ее органов на 2011 - 2014 годы" </t>
  </si>
  <si>
    <t>Муниципальная целевая программа «Благоустройство и текущее содержание территорий городских действующих кладбищ на 2010-2012 годы»</t>
  </si>
  <si>
    <t xml:space="preserve">Постановление администрации города Ставрополя от 10.11.2009 №1253 «Об утверждении муниципальной целевой программы «НЕзависимость» в городе Ставрополе на 2010-2012 годы </t>
  </si>
  <si>
    <t xml:space="preserve"> Муниципальная целевая программа «Социальная поддержка населения города Ставрополя на 2011-2013 годы» </t>
  </si>
  <si>
    <t>(тыс. руб.)</t>
  </si>
  <si>
    <t>Муниципальная целевая комплексная программа развития образования города Ставрополя на 2009-2013 годы</t>
  </si>
  <si>
    <t>Постановление главы города Ставрополя от 09.02.2009 №308 «Об утверждении  муниципальной целевой комплексной программы развития образования города Ставрополя на 2009-2013 годы»</t>
  </si>
  <si>
    <t xml:space="preserve">Постановление главы города Ставрополя от 14.10.2009 №958 «Об утверждении муниципальной целевой  программы «Развитие культуры города Ставрополя  на 2010-2012 годы» </t>
  </si>
  <si>
    <t>Постановление администрации города Ставрополя от 13.11.2010 № 3500 «Об утверждении муниципальной целевой программы «Лик города Ставрополя на 2011-2013 годы»</t>
  </si>
  <si>
    <t>Ведомственная (отраслевая) муниципальная целевая программа «Градостроительство в городе Ставрополе на 2010-2012 годы»</t>
  </si>
  <si>
    <t>Долгосрочная муниципальная целевая программа «Развитие  малого и среднего предпринимательства в городе Ставрополе на 2011-2013 годы»</t>
  </si>
  <si>
    <t>города Ставрополя за 1 квартал 2012 года</t>
  </si>
  <si>
    <t>о финансировании муниципальных целевых программ за 1 квартал 2012 года</t>
  </si>
  <si>
    <t>Уточненный план на 1 квартал 2012 года</t>
  </si>
  <si>
    <t>Кассовое исполнение за 1 квартал 2012 года</t>
  </si>
  <si>
    <t>Уточненный план на 2012 год</t>
  </si>
  <si>
    <t>к пояснительной записке</t>
  </si>
  <si>
    <t>к отчету  об исполнении бюджета</t>
  </si>
  <si>
    <t>Приложение № 18</t>
  </si>
  <si>
    <t xml:space="preserve">Ведомственная (отраслевая) муниципальная целевая программа  «Развитие муниципальной службы в городе Ставрополе на 2012 год» </t>
  </si>
  <si>
    <t>Постановление администрации города Ставрополя от 24.08.2011 № 2385 «Об утверждении ведомственной (отраслевой) муниципальной целевой программы «Развитие муниципальной службы в городе Ставрополе на 2012 год»</t>
  </si>
  <si>
    <t xml:space="preserve">Постановление администрации города Ставрополя  от 17.12.2009 №1781 «Об утверждении муниципальной целевой  программы  «Безопасный Ставрополь 2010-2012» </t>
  </si>
  <si>
    <t>Постановление администрации города Ставрополя  от 02.06.2011 № 1523  «Об утверждении ведомственной (отраслевой) муниципальной целевой программы «Переселение граждан из аварийного жилищного фонда в городе Ставрополе на 2011-2012 годы»</t>
  </si>
  <si>
    <t>Долгосрочная муниципальная целевая программа «Продвижение конкурентных преимуществ города Ставрополя на 2012-2014 годы»</t>
  </si>
  <si>
    <t>Постановление администрации города Ставрополя от 21.10.2011 № 2987 «Об утверждении долгосрочной муниципальной целевой программы «Продвижение конкурентных преимуществ города Ставрополя на 2012-2014 годы»</t>
  </si>
  <si>
    <t xml:space="preserve">Муниципальная целевая программа «Развитие информационного общества в городе Ставрополе на 2012-2014 годы»  </t>
  </si>
  <si>
    <t>Постановление администрации города Ставрополя от 03.11.2011 № 3110 «Об утверждении муниципальной целевой программы «Развитие информационного общества в городе Ставрополе на 2012-2014 годы»</t>
  </si>
  <si>
    <t xml:space="preserve">Ведомственная (отраслевая) муниципальная целевая программа «Обеспечение жильем молодых семей в городе Ставрополе на 2011-2012 годы»  </t>
  </si>
  <si>
    <t xml:space="preserve">Постановление администрации города Ставрополя от 01.11.2011 № 3073 «Об утверждении ведомственной (отраслевой) муниципальной целевой программы «Обеспечение жильем молодых семей в городе Ставрополе на 2011-2012 годы»  </t>
  </si>
  <si>
    <t>Муниципальная целевая программа «Профилактика правонарушений в городе Ставрополе на 2012-2014»</t>
  </si>
  <si>
    <t>Постановление администрации города Ставрополя от 01.11.2011 № 3070 «Об утверждении муниципальной целевой программы «Профилактика правонарушений в городе Ставрополе на 2012-2014 годы»</t>
  </si>
  <si>
    <t xml:space="preserve">Муниципальная целевая программа «Проведение городских и краевых культурно-массовых мероприятий, посвященных памятным, знаменательным и юбилейным датам в истории России, Ставропольского края, города Ставрополя, на 2012-2014 годы» </t>
  </si>
  <si>
    <t xml:space="preserve">Постановление администрации города Ставрополя от 03.10.2011 № 2763 «Об утверждении муниципальной целевой программы «Проведение городских и краевых культурно-массовых мероприятий, посвященных памятным, знаменательным и юбилейным датам в истории России, Ставропольского края, города Ставрополя, на 2012-2014 годы» </t>
  </si>
  <si>
    <t>Ведомственная (отраслевая) муниципальная целевая программа «Обеспечение пожарной безопасности в границах города Ставрополя на 2012 год»</t>
  </si>
  <si>
    <t>Постановление администрации города Ставрополя от 01.11.2011  №2071«Об утверждении ведомственной (отраслевой) муниципальной целевой программы «Обеспечение пожарной безопасности в границах города Ставрополя на 2012 год»</t>
  </si>
  <si>
    <t>Долгосрочная муниципальная целевая программа «Развитие культуры города Ставрополя на 2010-2012 годы»</t>
  </si>
  <si>
    <t>Муниципальная целевая программа «Энергосбережение и повышение энергоэффективности в городе Ставрополе на 2010-2013 годы»</t>
  </si>
  <si>
    <t xml:space="preserve">Долгосрочная муниципальная целевая программа «Развитие физической культуры и спорта в городе Ставрополе на 2010-2014 годы» </t>
  </si>
  <si>
    <t xml:space="preserve">Постановление администрации города Ставрополя от 10.11.2009 №1250 «Об утверждении долгосрочной муниципальной целевой программы «Развитие физической культуры и спорта в городе Ставрополе на 2010-2014 годы» </t>
  </si>
  <si>
    <t xml:space="preserve"> Муниципальная целевая программа «Ремонт жилья на                                  2012-2014 годы»</t>
  </si>
  <si>
    <t xml:space="preserve">Постановление администрации города Ставрополя от 02.11.2011 № 3097 «Об утверждении муниципальной целевой программы «Ремонт жилья на 2012-2014 годы» </t>
  </si>
  <si>
    <t xml:space="preserve">Постановление администрации города Ставрополя от 18.12.2009 №1792 «Об утверждении ведомственной (отраслевой) муниципальной целевой программы «Градостроительство в городе Ставрополе на 2010-2012 годы» </t>
  </si>
  <si>
    <t>Муниципальная адресная Программа по проведению капитального ремонта многоквартирных домов города Ставрополя на 2012 год</t>
  </si>
  <si>
    <t>Постановление администрации города Ставрополя от 03.12.2010 №3746 «Об утверждении  ведомственной (отраслевой) муниципальной целевой программы «Обеспечение пожарной безопасности в границах города Ставрополя на 2011 год»</t>
  </si>
  <si>
    <t>Ведомственная (отраслевая) муниципальная целевая программа «Обеспечение пожарной безопасности в границах города Ставрополя на 2011 год»</t>
  </si>
  <si>
    <t xml:space="preserve">Ведомственная (отраслевая) муниципальная целевая программа «Информационная система обеспечения градостроительной деятельности (ИСОГД) города Ставрополя на 2010-2011 годы» </t>
  </si>
  <si>
    <t xml:space="preserve">Постановление главы города Ставрополя от 16.12.2009 г. №1766 «Об утверждении ведомственной (отраслевой) муниципальной целевой программы «Информационная система обеспечения градостроительной деятельности (ИСОГД) города Ставрополя на 2010-2011 годы» </t>
  </si>
  <si>
    <t>Муниципальная адресная Программа «Поэтапный переход на отпуск коммунальных ресурсов потребителям в соответствии с показателями коллективных (общедомовых) приборов учета в городе Ставрополе на 2012-2014 годы»</t>
  </si>
  <si>
    <t>Постановление администрации города Ставрополя от 11.11.2011 №3126 «Об утверждении муниципальной адресной Программы «Поэтапный переход на отпуск коммунальных ресурсов потребителям в соответствии с показателями коллективных (общедомовых) приборов учета в городе Ставрополе на 2012-2014 годы»</t>
  </si>
  <si>
    <t>Программа повышения эффективности бюджетных расходов в городе Ставрополе на 2011-2012 годы</t>
  </si>
  <si>
    <t>Постановление администрации города Ставрополя от 01.03.2011 № 533 «Об утверждении Программы повышения эффективности бюджетных расходов в городе Ставрополе на 2011-2012 годы»</t>
  </si>
  <si>
    <t xml:space="preserve">Муниципальная целевая программа «Улучшение водоснабжения города Ставрополя на 2012 год» </t>
  </si>
  <si>
    <t xml:space="preserve">Постановление администрации города Ставрополя от 19.12.2011 № 3596 «Об утверждении муниципальной целевой программы «Улучшение водоснабжения города Ставрополя на 2012 год» </t>
  </si>
  <si>
    <t xml:space="preserve">Постановление администрации города Ставрополя от 30.01.2012 № 203 «О внесении изменений в постановление главы города Ставрополя от 04.03.2009 № 657«О создании комиссии по оценке заявок, ранжированию списка многоквартирных домов, формированию адресного перечня многоквартирных домов и резервного перечня многоквартирных домов, включаемых в муниципальную адресную Программу по проведению капитального ремонта многоквартирных домов города Ставрополя» и утверждении муниципальной адресной Программы по проведению капитального ремонта многоквартирных домов города Ставрополя на 2012 год» </t>
  </si>
  <si>
    <t>Ведомственная (отраслевая) муниципальная целевая программа «Переселение граждан из аварийного жилищного фонда в городе Ставрополе на 2011-2012 годы» (вторая заявка)</t>
  </si>
  <si>
    <t>Ведомственная (отраслевая) муниципальная целевая программа «Переселение граждан из аварийного жилищного фонда в городе Ставрополе на 2010-2011 годы»</t>
  </si>
  <si>
    <t xml:space="preserve">Муниципальная целевая программа «Обеспечение инвестиционных площадок города Ставрополя объектами инфраструктуры, необходимыми для реализации на территории города Ставрополя инвестиционных проектов, в 2012 году»  </t>
  </si>
  <si>
    <t>администрации города Ставрополя</t>
  </si>
  <si>
    <t>Н.В. Захаров</t>
  </si>
  <si>
    <t xml:space="preserve">%               исполнения             </t>
  </si>
  <si>
    <t>Постановление администрации города Ставрополя  от 01.07.2010 №1740  «Об утверждении ведомственной (отраслевой) муниципальной целевой программы «Переселение граждан из аварийного жилищного фонда в городе Ставрополе на 2010-2011 годы»</t>
  </si>
  <si>
    <t>Постановление администрации города Ставрополя от 07.06.2012 № 1608 "Об утверждении муниципальной целевой программы "Обеспечение инвестиционных площадок города Ставрополя объектами инфраструктуры, необходимыми для реализации на территории города Ставрополя инвестиционных проектов, в 2012 году"</t>
  </si>
  <si>
    <t>города Ставрополя от 30.09.2010 № 2933 «Об утверждении муниципальной целевой программы «Реабилитация людей с ограниченными возможностями в городе Ставрополе» на 2011-2013 годы»</t>
  </si>
  <si>
    <t>Постановление главы города Ставрополя от 16.12.2009 г. №1766 «Об утверждении ведомственной (отраслевой) муниципальной целевой программы «Информационная система обеспечения градостроительной деятельности (ИСОГД) города Ставрополя на 2010-2011 годы»</t>
  </si>
  <si>
    <t>Постановление администрации города Ставрополя от 01.10.2010 года №2939 «Об утверждении ведомственной (отраслевой) муниципальной целевой программы «Модернизация отрасли «Здравоохранения» в городе Ставрополе  на 2011-2013 годы»</t>
  </si>
  <si>
    <t xml:space="preserve">Постановление администрации города Ставрополя от 25.02.2011 № 529 «Об утверждении муниципальной целевой программы «Противодействие коррупции в сфере деятельности администрации города Ставрополя и ее органов на 2011 - 2014 годы» </t>
  </si>
  <si>
    <t>Приложение 17</t>
  </si>
  <si>
    <t>к пояснительной записке к отчету</t>
  </si>
  <si>
    <t>об исполнении бюджета города</t>
  </si>
  <si>
    <t xml:space="preserve">Руководитель комитета финансов и бюджета </t>
  </si>
  <si>
    <t>за  2012 год</t>
  </si>
  <si>
    <t>о финансировании муниципальных целевых программ за 2012 год</t>
  </si>
  <si>
    <t>Кассовое исполнение за     2012 год</t>
  </si>
  <si>
    <t>Ведомственная (отраслевая) муниципальная целевая программа «Пожарная безопасность города Ставрополя на 2013 год»</t>
  </si>
  <si>
    <t xml:space="preserve">Ведомственная (отраслевая) муниципальная целевая программа «Обеспечение жильем молодых семей в городе Ставрополе на 2013 год»  </t>
  </si>
  <si>
    <t xml:space="preserve">Ведомственная (отраслевая) муниципальная целевая программа «Профилактика заболеваний и охрана здоровья жителей города Ставрополя на 2013-2015 годы» </t>
  </si>
  <si>
    <t>Ведомственная (отраслевая)  муниципальная целевая программа «Снижение рисков и смягчение последствий чрезвычайных ситуаций природного и техногенного характера в городе Ставрополе  на 2013 год»</t>
  </si>
  <si>
    <t>Долгосрочная муниципальная целевая программа «Развитие культуры города Ставрополя на 2013-2015 годы»</t>
  </si>
  <si>
    <t>к пояснительной записке к проекту решения</t>
  </si>
  <si>
    <t>Ставропольской городской Думы</t>
  </si>
  <si>
    <t xml:space="preserve">"Об отчете об исполнении бюджета </t>
  </si>
  <si>
    <t>Приложение 19</t>
  </si>
  <si>
    <t>города Ставрополя за 2014 год"</t>
  </si>
  <si>
    <t>о финансировании муниципальных целевых программ за 2014 год</t>
  </si>
  <si>
    <t>Уточненный план                            на 2014 год</t>
  </si>
  <si>
    <t>Кассовое исполнение за 2014 год</t>
  </si>
  <si>
    <t>Заместитель главы администрации города Ставрополя,</t>
  </si>
  <si>
    <t xml:space="preserve">руководитель комитета финансов и бюджета </t>
  </si>
  <si>
    <t>Постановление администрации города Ставрополя от 31.10.2013 № 3828 «Об утверждении муниципальной программы «Развитие образования в городе Ставрополе на 2014 - 2016 годы»</t>
  </si>
  <si>
    <t>Постановление администрации города Ставрополя от 31.10.2013 № 3825 «Об утверждении муниципальной программы «Поддержка садоводческих, огороднических и дачных некоммерческих объединений граждан, расположенных на территории города Ставрополя, на 2014 - 2016 годы»</t>
  </si>
  <si>
    <t>Постановление администрации города Ставрополя от 31.10.2013 № 3818 «Об утверждении муниципальной программы «Социальная поддержка населения города Ставрополя на 2014 - 2016 годы»</t>
  </si>
  <si>
    <t>Постановление администрации города Ставрополя от 12.11.2013 № 4040 «Об утверждении муниципальной программы «Развитие жилищно-коммунального хозяйства, транспортной системы на территории города Ставрополя, благоустройство и санитарная очистка территории города Ставрополя на 2014 - 2016 годы»</t>
  </si>
  <si>
    <t>Постановление администрации города Ставрополя от 31.10.2013 № 3826 «Об утверждении муниципальной программы «Развитие градостроительства на территории города Ставрополя на 2014 - 2016 годы»</t>
  </si>
  <si>
    <t xml:space="preserve">Постановление администрации города Ставрополя от 12.11.2013 № 4031 «Об утверждении муниципальной программы «Обеспечение жильем населения города Ставрополя на 2014 - 2015 годы»  </t>
  </si>
  <si>
    <t>Постановление администрации города Ставрополя от 31.10.2013 № 3824 «Об утверждении муниципальной программы «Культура города Ставрополя на 2014 - 2016 годы»</t>
  </si>
  <si>
    <t>Постановление администрации города Ставрополя от 31.10.2013 № 3831 «Об утверждении муниципальной программы «Развитие физической культуры и спорта в городе Ставрополе на 2014 - 2016 годы»</t>
  </si>
  <si>
    <t>Постановление администрации города Ставрополя от 31.10.2013 № 3820 «Об утверждении муниципальной программы «Молодежь города Ставрополя на 2014 - 2016 годы»</t>
  </si>
  <si>
    <t>Постановление администрации города Ставрополя от 31.10.2013 № 3817 «Об утверждении муниципальной программы «Управление муниципальными финансами и муниципальным долгом города Ставрополя на 2014 - 2016 годы»</t>
  </si>
  <si>
    <t>Постановление администрации города Ставрополя от 31.10.2013 № 3819 «Об утверждении муниципальной программы «Управление и распоряжение имуществом, находящимся в муниципальной собственности города Ставрополя, в том числе земельными ресурсами, на 2014 - 2016 годы»</t>
  </si>
  <si>
    <t>Постановление администрации города Ставрополя от 31.10.2013 № 3834 «Об утверждении муниципальной программы «Экономическое развитие города Ставрополя на 2014 - 2016 годы»</t>
  </si>
  <si>
    <t>Постановление администрации города Ставрополя от 31.10.2013 № 3835 «Об утверждении муниципальной программы «Развитие муниципальной службы и противодействие коррупции в администрации города Ставрополя и ее органах на 2014 - 2016 годы»</t>
  </si>
  <si>
    <t>Постановление администрации города Ставрополя от 31.10.2013 № 3832 «Об утверждении муниципальной программы «Развитие информационного общества и снижение административных барьеров в городе Ставрополе на 2014 - 2016 годы»</t>
  </si>
  <si>
    <t>Постановление администрации города Ставрополя от 31.10.2013 № 3830 «Об утверждении муниципальной программы «Обеспечение безопасности, общественного порядка и профилактика правонарушений в городе Ставрополе на 2014 - 2016 годы»</t>
  </si>
  <si>
    <t>Постановление администрации города Ставрополя от 31.10.2013 № 3827 «Об утверждении муниципальной программы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на 2014 - 2016 годы»</t>
  </si>
  <si>
    <t>Постановление администрации города Ставрополя от 31.10.2013 № 3833 «Об утверждении муниципальной программы «Энергосбережение и повышение энергетической эффективности в городе Ставрополе на 2014 - 2016 годы»</t>
  </si>
  <si>
    <t>Постановление администрации города Ставрополя от 31.10.2013 № 3829 «Об утверждении муниципальной программы «Развитие казачества в городе Ставрополе на 2014 - 2016 годы»</t>
  </si>
  <si>
    <t>Муниципальная программа «Развитие образования в городе Ставрополе на 2014 - 2017 годы»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</si>
  <si>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Ставрополя, на 2014 - 2017 годы»</t>
  </si>
  <si>
    <t>Постановление администрации города Ставрополя от 31.10.2013 № 3825 «Об утверждении муниципальной программы «Поддержка садоводческих, огороднических и дачных некоммерческих объединений граждан, расположенных на территории города Ставрополя, на 2014 - 2017 годы»</t>
  </si>
  <si>
    <t>Муниципальная программа «Социальная поддержка населения города Ставрополя на 2014 - 2017 годы»</t>
  </si>
  <si>
    <t>Постановление администрации города Ставрополя от 31.10.2013 № 3818 «Об утверждении муниципальной программы «Социальная поддержка населения города Ставрополя на 2014 - 2017 годы»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</si>
  <si>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и санитарная очистка территории города Ставрополя на 2014 - 2017 годы»</t>
  </si>
  <si>
    <t>Постановление администрации города Ставрополя от 12.11.2013 № 4040 «Об утверждении муниципальной программы «Развитие жилищно-коммунального хозяйства, транспортной системы на территории города Ставрополя, благоустройство и санитарная очистка территории города Ставрополя на 2014 - 2017 годы»</t>
  </si>
  <si>
    <t>Муниципальная программа «Развитие градостроительства на территории города Ставрополя на 2014 - 2017 годы»</t>
  </si>
  <si>
    <t>Постановление администрации города Ставрополя от 31.10.2013 № 3826 «Об утверждении муниципальной программы «Развитие градостроительства на территории города Ставрополя на 2014 - 2017 годы»</t>
  </si>
  <si>
    <t>Муниципальная программа «Культура города Ставрополя на 2014 - 2017 годы»</t>
  </si>
  <si>
    <t>Постановление администрации города Ставрополя от 31.10.2013 № 3824 «Об утверждении муниципальной программы «Культура города Ставрополя на 2014 - 2017 годы»</t>
  </si>
  <si>
    <t>Муниципальная программа «Развитие физической культуры и спорта в городе Ставрополе на 2014 - 2017 годы»</t>
  </si>
  <si>
    <t>Постановление администрации города Ставрополя от 31.10.2013 № 3831 «Об утверждении муниципальной программы «Развитие физической культуры и спорта в городе Ставрополе на 2014 - 2017 годы»</t>
  </si>
  <si>
    <t>Муниципальная программа «Управление муниципальными финансами и муниципальным долгом города Ставрополя на 2014 - 2017 годы»</t>
  </si>
  <si>
    <t>Муниципальная программа «Молодежь города Ставрополя на 2014 - 2017 годы»</t>
  </si>
  <si>
    <t>Постановление администрации города Ставрополя от 31.10.2013 № 3820 «Об утверждении муниципальной программы «Молодежь города Ставрополя на 2014 - 2017 годы»</t>
  </si>
  <si>
    <t>Постановление администрации города Ставрополя от 31.10.2013 № 3817 «Об утверждении муниципальной программы «Управление муниципальными финансами и муниципальным долгом города Ставрополя на 2014 - 2017 годы»</t>
  </si>
  <si>
    <t>Постановление администрации города Ставрополя от 31.10.2013 № 3819 «Об утверждении муниципальной программы «Управление и распоряжение имуществом, находящимся в муниципальной собственности города Ставрополя, в том числе земельными ресурсами, на 2014 - 2017 годы»</t>
  </si>
  <si>
    <t>Муниципальная программа «Экономическое развитие города Ставрополя на 2014 - 2017 годы»</t>
  </si>
  <si>
    <t>Постановление администрации города Ставрополя от 31.10.2013 № 3834 «Об утверждении муниципальной программы «Экономическое развитие города Ставрополя на 2014 - 2017 годы»</t>
  </si>
  <si>
    <t>Муниципальная программа «Развитие муниципальной службы и противодействие коррупции в администрации города Ставрополя и ее органах на 2014 - 2017 годы»</t>
  </si>
  <si>
    <t>Постановление администрации города Ставрополя от 31.10.2013 № 3835 «Об утверждении муниципальной программы «Развитие муниципальной службы и противодействие коррупции в администрации города Ставрополя и ее органах на 2014 - 2017 годы»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</si>
  <si>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 города Ставрополя от чрезвычайных ситуаций на 2014 - 2017 годы»</t>
  </si>
  <si>
    <t>Постановление администрации города Ставрополя от 31.10.2013 № 3827 «Об утверждении муниципальной программы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на 2014 - 2017 годы»</t>
  </si>
  <si>
    <t>Муниципальная программа «Энергосбережение и повышении энергетической эффективности в городе Ставрополя на 2014 - 2017 годы»</t>
  </si>
  <si>
    <t>Постановление администрации города Ставрополя от 31.10.2013 № 3833 «Об утверждении муниципальной программы «Энергосбережение и повышение энергетической эффективности в городе Ставрополе на 2014 - 2017 годы»</t>
  </si>
  <si>
    <t>Муниципальная программа «Развитие казачества в городе Ставрополе на 2014 - 2017 годы»</t>
  </si>
  <si>
    <t>Постановление администрации города Ставрополя от 31.10.2013 № 3829 «Об утверждении муниципальной программы «Развитие казачества в городе Ставрополе на 2014 - 2017 годы»</t>
  </si>
  <si>
    <t>Муниципальная программа «Развитие информационного общества и снижение административных барьеров в городе Ставрополе на 2014 - 2017 годы»</t>
  </si>
  <si>
    <t>Постановление администрации города Ставрополя от 31.10.2013 № 3832 «Об утверждении муниципальной программы «Развитие информационного общества и снижение административных барьеров в городе Ставрополе на 2014 - 2017 годы»</t>
  </si>
  <si>
    <t>Постановление администрации города Ставрополя от 31.10.2013 № 3830 «Об утверждении муниципальной программы «Обеспечение безопасности, общественного порядка и профилактика правонарушений в городе Ставрополе на 2014 - 2017 годы»</t>
  </si>
  <si>
    <t>Муниципальная программа «Обеспечение безопасности, общественного порядка и профилактика правонарушений в городе Ставрополе на 2014 - 2017 годы»</t>
  </si>
  <si>
    <t>Муниципальная программа «Управление и распоряжение  имуществом, находящимся в муниципальной собственности города Ставрополя, в том числе земельными ресурсами, на 2014 - 2017 годы»</t>
  </si>
  <si>
    <t xml:space="preserve">Постановление администрации города Ставрополя от 12.11.2013 № 4031 «Об утверждении муниципальной программы «Обеспечение жильем населения города Ставрополя на 2014 - 2017 годы»  </t>
  </si>
  <si>
    <t xml:space="preserve">Муниципальная программа «Обеспечение жильем населения города Ставрополя на 2014 - 2017 годы»  </t>
  </si>
  <si>
    <t xml:space="preserve"> Постановление администрации города Ставрополя от 31.10.2013 № 3828 «Об утверждении муниципальной программы «Развитие образования в городе Ставрополе на 2014 - 2017 годы»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</si>
</sst>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/>
    <xf numFmtId="0" fontId="7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3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4" fontId="11" fillId="2" borderId="0" xfId="0" applyNumberFormat="1" applyFont="1" applyFill="1" applyAlignment="1">
      <alignment wrapText="1"/>
    </xf>
    <xf numFmtId="0" fontId="11" fillId="2" borderId="0" xfId="0" applyFont="1" applyFill="1" applyAlignment="1"/>
    <xf numFmtId="4" fontId="7" fillId="2" borderId="0" xfId="0" applyNumberFormat="1" applyFont="1" applyFill="1" applyAlignment="1">
      <alignment wrapText="1"/>
    </xf>
    <xf numFmtId="4" fontId="7" fillId="2" borderId="0" xfId="0" applyNumberFormat="1" applyFont="1" applyFill="1" applyAlignment="1"/>
    <xf numFmtId="4" fontId="9" fillId="2" borderId="0" xfId="0" applyNumberFormat="1" applyFont="1" applyFill="1" applyAlignment="1">
      <alignment wrapText="1"/>
    </xf>
    <xf numFmtId="4" fontId="9" fillId="2" borderId="0" xfId="0" applyNumberFormat="1" applyFont="1" applyFill="1" applyAlignment="1"/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7" fillId="2" borderId="0" xfId="0" applyFont="1" applyFill="1" applyAlignment="1">
      <alignment horizontal="center"/>
    </xf>
    <xf numFmtId="4" fontId="9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 vertical="center"/>
    </xf>
    <xf numFmtId="0" fontId="2" fillId="0" borderId="0" xfId="0" applyFont="1" applyFill="1" applyAlignment="1">
      <alignment wrapText="1"/>
    </xf>
    <xf numFmtId="0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9" fillId="3" borderId="0" xfId="0" applyFont="1" applyFill="1" applyAlignment="1">
      <alignment wrapText="1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/>
    <xf numFmtId="0" fontId="11" fillId="0" borderId="0" xfId="0" applyFont="1" applyFill="1"/>
    <xf numFmtId="0" fontId="1" fillId="2" borderId="0" xfId="0" applyFont="1" applyFill="1" applyAlignment="1">
      <alignment horizontal="right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 wrapText="1"/>
    </xf>
    <xf numFmtId="0" fontId="6" fillId="0" borderId="0" xfId="0" applyFont="1" applyFill="1" applyAlignment="1">
      <alignment horizontal="left"/>
    </xf>
    <xf numFmtId="4" fontId="1" fillId="0" borderId="1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14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/>
    <xf numFmtId="0" fontId="3" fillId="2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54"/>
  <sheetViews>
    <sheetView topLeftCell="A20" zoomScaleNormal="100" zoomScaleSheetLayoutView="50" workbookViewId="0">
      <selection activeCell="F23" sqref="F23"/>
    </sheetView>
  </sheetViews>
  <sheetFormatPr defaultRowHeight="12.75"/>
  <cols>
    <col min="1" max="1" width="4.42578125" style="39" customWidth="1"/>
    <col min="2" max="2" width="36.5703125" style="40" customWidth="1"/>
    <col min="3" max="3" width="34.85546875" style="40" customWidth="1"/>
    <col min="4" max="4" width="17.85546875" style="39" hidden="1" customWidth="1"/>
    <col min="5" max="5" width="26.140625" style="39" hidden="1" customWidth="1"/>
    <col min="6" max="7" width="16.42578125" style="39" customWidth="1"/>
    <col min="8" max="8" width="17.42578125" style="39" customWidth="1"/>
    <col min="9" max="9" width="14.140625" style="39" customWidth="1"/>
    <col min="10" max="10" width="18.85546875" style="40" customWidth="1"/>
    <col min="11" max="11" width="17.42578125" style="40" customWidth="1"/>
    <col min="12" max="16384" width="9.140625" style="40"/>
  </cols>
  <sheetData>
    <row r="1" spans="1:10" s="5" customFormat="1" ht="15.75">
      <c r="I1" s="6" t="s">
        <v>47</v>
      </c>
      <c r="J1" s="7"/>
    </row>
    <row r="2" spans="1:10" s="5" customFormat="1" ht="15.75">
      <c r="I2" s="6" t="s">
        <v>45</v>
      </c>
      <c r="J2" s="7"/>
    </row>
    <row r="3" spans="1:10" s="5" customFormat="1" ht="15.75">
      <c r="I3" s="6" t="s">
        <v>46</v>
      </c>
      <c r="J3" s="7"/>
    </row>
    <row r="4" spans="1:10" s="5" customFormat="1" ht="15.95" customHeight="1">
      <c r="G4" s="99" t="s">
        <v>40</v>
      </c>
      <c r="H4" s="99"/>
      <c r="I4" s="99"/>
      <c r="J4" s="7"/>
    </row>
    <row r="5" spans="1:10" s="12" customFormat="1" ht="15.75">
      <c r="A5" s="8"/>
      <c r="B5" s="9"/>
      <c r="C5" s="9"/>
      <c r="D5" s="10"/>
      <c r="E5" s="10"/>
      <c r="F5" s="10"/>
      <c r="G5" s="10"/>
      <c r="H5" s="11"/>
      <c r="I5" s="11"/>
    </row>
    <row r="6" spans="1:10" s="13" customFormat="1" ht="18.75">
      <c r="A6" s="101" t="s">
        <v>10</v>
      </c>
      <c r="B6" s="101"/>
      <c r="C6" s="101"/>
      <c r="D6" s="101"/>
      <c r="E6" s="101"/>
      <c r="F6" s="101"/>
      <c r="G6" s="101"/>
      <c r="H6" s="101"/>
      <c r="I6" s="101"/>
    </row>
    <row r="7" spans="1:10" s="13" customFormat="1" ht="18.75">
      <c r="A7" s="100" t="s">
        <v>41</v>
      </c>
      <c r="B7" s="100"/>
      <c r="C7" s="100"/>
      <c r="D7" s="100"/>
      <c r="E7" s="100"/>
      <c r="F7" s="100"/>
      <c r="G7" s="100"/>
      <c r="H7" s="100"/>
      <c r="I7" s="100"/>
    </row>
    <row r="8" spans="1:10" s="12" customFormat="1" ht="16.5" customHeight="1">
      <c r="A8" s="14"/>
      <c r="B8" s="15"/>
      <c r="C8" s="15"/>
      <c r="D8" s="14"/>
      <c r="E8" s="14"/>
      <c r="F8" s="14"/>
      <c r="G8" s="14"/>
      <c r="H8" s="11"/>
      <c r="I8" s="16" t="s">
        <v>33</v>
      </c>
    </row>
    <row r="9" spans="1:10" s="17" customFormat="1" ht="77.45" customHeight="1">
      <c r="A9" s="2" t="s">
        <v>0</v>
      </c>
      <c r="B9" s="2" t="s">
        <v>1</v>
      </c>
      <c r="C9" s="2" t="s">
        <v>8</v>
      </c>
      <c r="D9" s="2" t="s">
        <v>4</v>
      </c>
      <c r="E9" s="2" t="s">
        <v>5</v>
      </c>
      <c r="F9" s="3" t="s">
        <v>44</v>
      </c>
      <c r="G9" s="3" t="s">
        <v>42</v>
      </c>
      <c r="H9" s="2" t="s">
        <v>43</v>
      </c>
      <c r="I9" s="2" t="s">
        <v>6</v>
      </c>
    </row>
    <row r="10" spans="1:10" s="4" customFormat="1" ht="15.75">
      <c r="A10" s="1">
        <v>1</v>
      </c>
      <c r="B10" s="1">
        <v>2</v>
      </c>
      <c r="C10" s="1">
        <v>3</v>
      </c>
      <c r="D10" s="1">
        <v>3</v>
      </c>
      <c r="E10" s="1">
        <v>4</v>
      </c>
      <c r="F10" s="1">
        <v>4</v>
      </c>
      <c r="G10" s="1">
        <v>5</v>
      </c>
      <c r="H10" s="1">
        <v>6</v>
      </c>
      <c r="I10" s="1">
        <v>7</v>
      </c>
    </row>
    <row r="11" spans="1:10" s="49" customFormat="1" ht="110.25">
      <c r="A11" s="44">
        <v>1</v>
      </c>
      <c r="B11" s="45" t="s">
        <v>12</v>
      </c>
      <c r="C11" s="46" t="s">
        <v>31</v>
      </c>
      <c r="D11" s="47">
        <v>35000</v>
      </c>
      <c r="E11" s="47">
        <v>35000</v>
      </c>
      <c r="F11" s="48">
        <f>839+430+30</f>
        <v>1299</v>
      </c>
      <c r="G11" s="48">
        <f>0+25.55+0</f>
        <v>25.55</v>
      </c>
      <c r="H11" s="48">
        <f>0+25.55+0</f>
        <v>25.55</v>
      </c>
      <c r="I11" s="48">
        <f>ROUND(H11/G11*100,2)</f>
        <v>100</v>
      </c>
    </row>
    <row r="12" spans="1:10" s="49" customFormat="1" ht="126">
      <c r="A12" s="44">
        <v>2</v>
      </c>
      <c r="B12" s="45" t="s">
        <v>48</v>
      </c>
      <c r="C12" s="50" t="s">
        <v>49</v>
      </c>
      <c r="D12" s="47">
        <v>14450</v>
      </c>
      <c r="E12" s="47">
        <v>14450</v>
      </c>
      <c r="F12" s="51">
        <v>636.5</v>
      </c>
      <c r="G12" s="51">
        <v>100</v>
      </c>
      <c r="H12" s="48">
        <v>100</v>
      </c>
      <c r="I12" s="48">
        <f t="shared" ref="I12:I42" si="0">ROUND(H12/G12*100,2)</f>
        <v>100</v>
      </c>
    </row>
    <row r="13" spans="1:10" s="52" customFormat="1" ht="94.5">
      <c r="A13" s="44">
        <v>3</v>
      </c>
      <c r="B13" s="45" t="s">
        <v>13</v>
      </c>
      <c r="C13" s="46" t="s">
        <v>50</v>
      </c>
      <c r="D13" s="47">
        <v>159678.26999999999</v>
      </c>
      <c r="E13" s="47">
        <v>159678.26999999999</v>
      </c>
      <c r="F13" s="48">
        <f>480+2500+10053</f>
        <v>13033</v>
      </c>
      <c r="G13" s="48">
        <f>0+2500+7164.39</f>
        <v>9664.39</v>
      </c>
      <c r="H13" s="48">
        <f>0+2500+7164.39</f>
        <v>9664.39</v>
      </c>
      <c r="I13" s="48">
        <f t="shared" si="0"/>
        <v>100</v>
      </c>
    </row>
    <row r="14" spans="1:10" s="52" customFormat="1" ht="126">
      <c r="A14" s="44">
        <v>4</v>
      </c>
      <c r="B14" s="45" t="s">
        <v>54</v>
      </c>
      <c r="C14" s="46" t="s">
        <v>55</v>
      </c>
      <c r="D14" s="47"/>
      <c r="E14" s="47"/>
      <c r="F14" s="48">
        <f>25325+4100</f>
        <v>29425</v>
      </c>
      <c r="G14" s="48">
        <v>240.04</v>
      </c>
      <c r="H14" s="48">
        <v>240.04</v>
      </c>
      <c r="I14" s="48">
        <f t="shared" si="0"/>
        <v>100</v>
      </c>
    </row>
    <row r="15" spans="1:10" s="52" customFormat="1" ht="110.25">
      <c r="A15" s="44">
        <v>5</v>
      </c>
      <c r="B15" s="45" t="s">
        <v>58</v>
      </c>
      <c r="C15" s="46" t="s">
        <v>59</v>
      </c>
      <c r="D15" s="47"/>
      <c r="E15" s="47"/>
      <c r="F15" s="48">
        <f>24+2490.3+25+10</f>
        <v>2549.3000000000002</v>
      </c>
      <c r="G15" s="48">
        <f>24+0+0</f>
        <v>24</v>
      </c>
      <c r="H15" s="48">
        <f>24+0+0</f>
        <v>24</v>
      </c>
      <c r="I15" s="48">
        <f t="shared" si="0"/>
        <v>100</v>
      </c>
    </row>
    <row r="16" spans="1:10" s="49" customFormat="1" ht="141.75">
      <c r="A16" s="44">
        <v>6</v>
      </c>
      <c r="B16" s="45" t="s">
        <v>62</v>
      </c>
      <c r="C16" s="50" t="s">
        <v>63</v>
      </c>
      <c r="D16" s="47">
        <v>79491.5</v>
      </c>
      <c r="E16" s="47">
        <v>79491.5</v>
      </c>
      <c r="F16" s="51">
        <f>1713+8734+1160+320</f>
        <v>11927</v>
      </c>
      <c r="G16" s="51">
        <f>185.58+223.58+253.6</f>
        <v>662.76</v>
      </c>
      <c r="H16" s="48">
        <f>185.58+218.61+242.12</f>
        <v>646.31000000000006</v>
      </c>
      <c r="I16" s="48">
        <f t="shared" si="0"/>
        <v>97.52</v>
      </c>
    </row>
    <row r="17" spans="1:15" s="49" customFormat="1" ht="141.75">
      <c r="A17" s="44">
        <v>7</v>
      </c>
      <c r="B17" s="45" t="s">
        <v>73</v>
      </c>
      <c r="C17" s="50" t="s">
        <v>72</v>
      </c>
      <c r="D17" s="47"/>
      <c r="E17" s="47"/>
      <c r="F17" s="51">
        <v>4261.68</v>
      </c>
      <c r="G17" s="51">
        <v>4261.68</v>
      </c>
      <c r="H17" s="48">
        <v>4261.68</v>
      </c>
      <c r="I17" s="48">
        <f t="shared" si="0"/>
        <v>100</v>
      </c>
    </row>
    <row r="18" spans="1:15" s="49" customFormat="1" ht="126">
      <c r="A18" s="44">
        <v>8</v>
      </c>
      <c r="B18" s="45" t="s">
        <v>56</v>
      </c>
      <c r="C18" s="50" t="s">
        <v>57</v>
      </c>
      <c r="D18" s="47">
        <v>79491.5</v>
      </c>
      <c r="E18" s="47">
        <v>79491.5</v>
      </c>
      <c r="F18" s="51">
        <v>9216.82</v>
      </c>
      <c r="G18" s="51">
        <f>881.78+220.45</f>
        <v>1102.23</v>
      </c>
      <c r="H18" s="48">
        <f>881.78+220.45</f>
        <v>1102.23</v>
      </c>
      <c r="I18" s="48">
        <f t="shared" si="0"/>
        <v>100</v>
      </c>
    </row>
    <row r="19" spans="1:15" s="49" customFormat="1" ht="141.75">
      <c r="A19" s="44">
        <v>9</v>
      </c>
      <c r="B19" s="45" t="s">
        <v>28</v>
      </c>
      <c r="C19" s="50" t="s">
        <v>51</v>
      </c>
      <c r="D19" s="47">
        <v>9300</v>
      </c>
      <c r="E19" s="47">
        <v>9300</v>
      </c>
      <c r="F19" s="51">
        <v>23922.47</v>
      </c>
      <c r="G19" s="51">
        <v>7747.18</v>
      </c>
      <c r="H19" s="48">
        <v>7747.18</v>
      </c>
      <c r="I19" s="48">
        <f t="shared" si="0"/>
        <v>100</v>
      </c>
    </row>
    <row r="20" spans="1:15" s="52" customFormat="1" ht="126">
      <c r="A20" s="44">
        <v>10</v>
      </c>
      <c r="B20" s="45" t="s">
        <v>39</v>
      </c>
      <c r="C20" s="50" t="s">
        <v>19</v>
      </c>
      <c r="D20" s="47">
        <v>36397</v>
      </c>
      <c r="E20" s="47">
        <v>36397</v>
      </c>
      <c r="F20" s="51">
        <v>4070</v>
      </c>
      <c r="G20" s="51">
        <v>1392.59</v>
      </c>
      <c r="H20" s="48">
        <v>1392.59</v>
      </c>
      <c r="I20" s="48">
        <f t="shared" si="0"/>
        <v>100</v>
      </c>
    </row>
    <row r="21" spans="1:15" s="52" customFormat="1" ht="126">
      <c r="A21" s="44">
        <v>11</v>
      </c>
      <c r="B21" s="45" t="s">
        <v>52</v>
      </c>
      <c r="C21" s="50" t="s">
        <v>53</v>
      </c>
      <c r="D21" s="47"/>
      <c r="E21" s="47"/>
      <c r="F21" s="51">
        <v>1760</v>
      </c>
      <c r="G21" s="51">
        <v>56</v>
      </c>
      <c r="H21" s="48">
        <v>56</v>
      </c>
      <c r="I21" s="48">
        <f t="shared" si="0"/>
        <v>100</v>
      </c>
    </row>
    <row r="22" spans="1:15" s="52" customFormat="1" ht="110.25">
      <c r="A22" s="44">
        <v>12</v>
      </c>
      <c r="B22" s="53" t="s">
        <v>34</v>
      </c>
      <c r="C22" s="46" t="s">
        <v>35</v>
      </c>
      <c r="D22" s="47">
        <v>54651.9</v>
      </c>
      <c r="E22" s="47">
        <v>54651.9</v>
      </c>
      <c r="F22" s="48">
        <f>13998+266666.67+183.4+1.13</f>
        <v>280849.2</v>
      </c>
      <c r="G22" s="48">
        <v>200</v>
      </c>
      <c r="H22" s="48">
        <v>200</v>
      </c>
      <c r="I22" s="48">
        <f t="shared" si="0"/>
        <v>100</v>
      </c>
    </row>
    <row r="23" spans="1:15" s="52" customFormat="1" ht="126">
      <c r="A23" s="44">
        <v>13</v>
      </c>
      <c r="B23" s="45" t="s">
        <v>65</v>
      </c>
      <c r="C23" s="50" t="s">
        <v>20</v>
      </c>
      <c r="D23" s="47">
        <v>46864.800000000003</v>
      </c>
      <c r="E23" s="47">
        <v>46864.800000000003</v>
      </c>
      <c r="F23" s="51">
        <f>6000+6637.57+1171.34+472.5</f>
        <v>14281.41</v>
      </c>
      <c r="G23" s="51">
        <f>175.44+0+472.5+0.01</f>
        <v>647.95000000000005</v>
      </c>
      <c r="H23" s="48">
        <f>0+472.5</f>
        <v>472.5</v>
      </c>
      <c r="I23" s="48">
        <f t="shared" si="0"/>
        <v>72.92</v>
      </c>
    </row>
    <row r="24" spans="1:15" s="52" customFormat="1" ht="110.25">
      <c r="A24" s="44">
        <v>14</v>
      </c>
      <c r="B24" s="45" t="s">
        <v>64</v>
      </c>
      <c r="C24" s="54" t="s">
        <v>36</v>
      </c>
      <c r="D24" s="47">
        <v>18335</v>
      </c>
      <c r="E24" s="47">
        <v>18335</v>
      </c>
      <c r="F24" s="48">
        <f>14683.56</f>
        <v>14683.56</v>
      </c>
      <c r="G24" s="48">
        <v>323.56</v>
      </c>
      <c r="H24" s="48">
        <v>82.61</v>
      </c>
      <c r="I24" s="48">
        <f t="shared" si="0"/>
        <v>25.53</v>
      </c>
    </row>
    <row r="25" spans="1:15" s="52" customFormat="1" ht="141.75">
      <c r="A25" s="44">
        <v>15</v>
      </c>
      <c r="B25" s="45" t="s">
        <v>14</v>
      </c>
      <c r="C25" s="50" t="s">
        <v>21</v>
      </c>
      <c r="D25" s="47">
        <v>15800</v>
      </c>
      <c r="E25" s="47">
        <v>27090.17</v>
      </c>
      <c r="F25" s="51">
        <v>29022.99</v>
      </c>
      <c r="G25" s="51">
        <v>29022.99</v>
      </c>
      <c r="H25" s="48">
        <v>29022.99</v>
      </c>
      <c r="I25" s="48">
        <f t="shared" si="0"/>
        <v>100</v>
      </c>
    </row>
    <row r="26" spans="1:15" s="52" customFormat="1" ht="125.45" customHeight="1">
      <c r="A26" s="44">
        <v>16</v>
      </c>
      <c r="B26" s="45" t="s">
        <v>66</v>
      </c>
      <c r="C26" s="55" t="s">
        <v>67</v>
      </c>
      <c r="D26" s="47">
        <v>14450.4</v>
      </c>
      <c r="E26" s="47">
        <v>16109</v>
      </c>
      <c r="F26" s="48">
        <f>25730+21420</f>
        <v>47150</v>
      </c>
      <c r="G26" s="48">
        <v>5068.8100000000004</v>
      </c>
      <c r="H26" s="48">
        <v>5068.8100000000004</v>
      </c>
      <c r="I26" s="48">
        <f t="shared" si="0"/>
        <v>100</v>
      </c>
    </row>
    <row r="27" spans="1:15" s="52" customFormat="1" ht="110.25">
      <c r="A27" s="44">
        <v>17</v>
      </c>
      <c r="B27" s="45" t="s">
        <v>15</v>
      </c>
      <c r="C27" s="50" t="s">
        <v>22</v>
      </c>
      <c r="D27" s="47">
        <v>3750</v>
      </c>
      <c r="E27" s="47">
        <v>3750</v>
      </c>
      <c r="F27" s="51">
        <v>3600</v>
      </c>
      <c r="G27" s="51">
        <v>968.38</v>
      </c>
      <c r="H27" s="48">
        <v>968.23</v>
      </c>
      <c r="I27" s="48">
        <f t="shared" si="0"/>
        <v>99.98</v>
      </c>
    </row>
    <row r="28" spans="1:15" s="52" customFormat="1" ht="94.5">
      <c r="A28" s="44">
        <v>18</v>
      </c>
      <c r="B28" s="45" t="s">
        <v>16</v>
      </c>
      <c r="C28" s="46" t="s">
        <v>23</v>
      </c>
      <c r="D28" s="47">
        <v>1273</v>
      </c>
      <c r="E28" s="47">
        <v>1273</v>
      </c>
      <c r="F28" s="48">
        <f>4137+34470+2759+250+2299</f>
        <v>43915</v>
      </c>
      <c r="G28" s="48">
        <f>30.47+4550+5139.35+0+50+0+0</f>
        <v>9769.82</v>
      </c>
      <c r="H28" s="48">
        <f>30.47+4550+5139.35+0+50+0+0</f>
        <v>9769.82</v>
      </c>
      <c r="I28" s="48">
        <f t="shared" si="0"/>
        <v>100</v>
      </c>
    </row>
    <row r="29" spans="1:15" s="52" customFormat="1" ht="95.45" customHeight="1">
      <c r="A29" s="44">
        <v>19</v>
      </c>
      <c r="B29" s="45" t="s">
        <v>17</v>
      </c>
      <c r="C29" s="56" t="s">
        <v>37</v>
      </c>
      <c r="D29" s="47">
        <v>6641.6</v>
      </c>
      <c r="E29" s="47">
        <v>6641.6</v>
      </c>
      <c r="F29" s="51">
        <f>31474.69+33315.01+21671.14+351030.44</f>
        <v>437491.28</v>
      </c>
      <c r="G29" s="51">
        <f>2590.68+1643.69+4206.69+20676.65+0.01</f>
        <v>29117.719999999998</v>
      </c>
      <c r="H29" s="48">
        <f>2590.68+1643.2+4206.69+19965.88</f>
        <v>28406.45</v>
      </c>
      <c r="I29" s="48">
        <f t="shared" si="0"/>
        <v>97.56</v>
      </c>
      <c r="J29" s="57"/>
      <c r="K29" s="57"/>
      <c r="L29" s="57"/>
      <c r="M29" s="57"/>
      <c r="N29" s="57"/>
      <c r="O29" s="57"/>
    </row>
    <row r="30" spans="1:15" s="52" customFormat="1" ht="94.5">
      <c r="A30" s="44">
        <v>20</v>
      </c>
      <c r="B30" s="58" t="s">
        <v>68</v>
      </c>
      <c r="C30" s="54" t="s">
        <v>69</v>
      </c>
      <c r="D30" s="47">
        <v>1273</v>
      </c>
      <c r="E30" s="47">
        <v>1273</v>
      </c>
      <c r="F30" s="48">
        <v>66419.11</v>
      </c>
      <c r="G30" s="48">
        <v>2822.71</v>
      </c>
      <c r="H30" s="48">
        <f>0+2822.71</f>
        <v>2822.71</v>
      </c>
      <c r="I30" s="48">
        <f t="shared" si="0"/>
        <v>100</v>
      </c>
    </row>
    <row r="31" spans="1:15" s="52" customFormat="1" ht="110.25">
      <c r="A31" s="44">
        <v>21</v>
      </c>
      <c r="B31" s="53" t="s">
        <v>32</v>
      </c>
      <c r="C31" s="46" t="s">
        <v>25</v>
      </c>
      <c r="D31" s="47">
        <v>43220</v>
      </c>
      <c r="E31" s="47">
        <v>35620</v>
      </c>
      <c r="F31" s="48">
        <v>5641</v>
      </c>
      <c r="G31" s="48">
        <v>855.87</v>
      </c>
      <c r="H31" s="48">
        <v>855.87</v>
      </c>
      <c r="I31" s="48">
        <f t="shared" si="0"/>
        <v>100</v>
      </c>
    </row>
    <row r="32" spans="1:15" s="52" customFormat="1" ht="141.75">
      <c r="A32" s="44">
        <v>22</v>
      </c>
      <c r="B32" s="53" t="s">
        <v>27</v>
      </c>
      <c r="C32" s="46" t="s">
        <v>29</v>
      </c>
      <c r="D32" s="47">
        <v>43220</v>
      </c>
      <c r="E32" s="47">
        <v>35620</v>
      </c>
      <c r="F32" s="48">
        <f>7015+20</f>
        <v>7035</v>
      </c>
      <c r="G32" s="48">
        <f>86.82+20</f>
        <v>106.82</v>
      </c>
      <c r="H32" s="48">
        <f>86.82+20</f>
        <v>106.82</v>
      </c>
      <c r="I32" s="48">
        <f t="shared" si="0"/>
        <v>100</v>
      </c>
    </row>
    <row r="33" spans="1:17" s="52" customFormat="1" ht="126">
      <c r="A33" s="44">
        <v>23</v>
      </c>
      <c r="B33" s="53" t="s">
        <v>38</v>
      </c>
      <c r="C33" s="46" t="s">
        <v>70</v>
      </c>
      <c r="D33" s="47">
        <v>3567.5</v>
      </c>
      <c r="E33" s="47">
        <v>872</v>
      </c>
      <c r="F33" s="48">
        <v>23396.83</v>
      </c>
      <c r="G33" s="48">
        <v>6617</v>
      </c>
      <c r="H33" s="48">
        <v>6617</v>
      </c>
      <c r="I33" s="48">
        <f t="shared" si="0"/>
        <v>100</v>
      </c>
    </row>
    <row r="34" spans="1:17" s="52" customFormat="1" ht="126">
      <c r="A34" s="44">
        <v>24</v>
      </c>
      <c r="B34" s="53" t="s">
        <v>30</v>
      </c>
      <c r="C34" s="46" t="s">
        <v>24</v>
      </c>
      <c r="D34" s="47">
        <v>3567.5</v>
      </c>
      <c r="E34" s="47">
        <v>872</v>
      </c>
      <c r="F34" s="48">
        <v>9850</v>
      </c>
      <c r="G34" s="48">
        <v>8.6199999999999992</v>
      </c>
      <c r="H34" s="48">
        <v>8.6199999999999992</v>
      </c>
      <c r="I34" s="48">
        <f t="shared" si="0"/>
        <v>100</v>
      </c>
    </row>
    <row r="35" spans="1:17" s="52" customFormat="1" ht="126">
      <c r="A35" s="44">
        <v>25</v>
      </c>
      <c r="B35" s="45" t="s">
        <v>18</v>
      </c>
      <c r="C35" s="50" t="s">
        <v>26</v>
      </c>
      <c r="D35" s="47">
        <v>9537</v>
      </c>
      <c r="E35" s="47">
        <v>32789.800000000003</v>
      </c>
      <c r="F35" s="51">
        <f>3352+300+2185+2760</f>
        <v>8597</v>
      </c>
      <c r="G35" s="51">
        <v>231.81</v>
      </c>
      <c r="H35" s="48">
        <v>231.81</v>
      </c>
      <c r="I35" s="48">
        <f t="shared" si="0"/>
        <v>100</v>
      </c>
    </row>
    <row r="36" spans="1:17" s="52" customFormat="1" ht="189">
      <c r="A36" s="44">
        <v>26</v>
      </c>
      <c r="B36" s="45" t="s">
        <v>60</v>
      </c>
      <c r="C36" s="50" t="s">
        <v>61</v>
      </c>
      <c r="D36" s="47"/>
      <c r="E36" s="47">
        <v>454943.4</v>
      </c>
      <c r="F36" s="51">
        <f>90+4659.5+95+180+87+558.5+250</f>
        <v>5920</v>
      </c>
      <c r="G36" s="51">
        <v>0</v>
      </c>
      <c r="H36" s="48">
        <f>0+0+0</f>
        <v>0</v>
      </c>
      <c r="I36" s="48">
        <v>0</v>
      </c>
    </row>
    <row r="37" spans="1:17" s="52" customFormat="1" ht="157.5">
      <c r="A37" s="44">
        <v>27</v>
      </c>
      <c r="B37" s="53" t="s">
        <v>74</v>
      </c>
      <c r="C37" s="46" t="s">
        <v>75</v>
      </c>
      <c r="D37" s="47">
        <v>43220</v>
      </c>
      <c r="E37" s="47">
        <v>35620</v>
      </c>
      <c r="F37" s="48">
        <v>2140.91</v>
      </c>
      <c r="G37" s="48">
        <v>2140.91</v>
      </c>
      <c r="H37" s="48">
        <v>2140.91</v>
      </c>
      <c r="I37" s="48">
        <f t="shared" si="0"/>
        <v>100</v>
      </c>
    </row>
    <row r="38" spans="1:17" s="52" customFormat="1" ht="173.25">
      <c r="A38" s="44">
        <v>28</v>
      </c>
      <c r="B38" s="45" t="s">
        <v>76</v>
      </c>
      <c r="C38" s="63" t="s">
        <v>77</v>
      </c>
      <c r="D38" s="47"/>
      <c r="E38" s="47"/>
      <c r="F38" s="48">
        <f>25125.6</f>
        <v>25125.599999999999</v>
      </c>
      <c r="G38" s="48">
        <v>0</v>
      </c>
      <c r="H38" s="48">
        <v>0</v>
      </c>
      <c r="I38" s="48">
        <v>0</v>
      </c>
    </row>
    <row r="39" spans="1:17" s="52" customFormat="1" ht="110.25">
      <c r="A39" s="44">
        <v>29</v>
      </c>
      <c r="B39" s="45" t="s">
        <v>78</v>
      </c>
      <c r="C39" s="46" t="s">
        <v>79</v>
      </c>
      <c r="D39" s="47"/>
      <c r="E39" s="47"/>
      <c r="F39" s="48">
        <v>2267.63</v>
      </c>
      <c r="G39" s="48">
        <v>0</v>
      </c>
      <c r="H39" s="48">
        <v>0</v>
      </c>
      <c r="I39" s="48">
        <v>0</v>
      </c>
    </row>
    <row r="40" spans="1:17" s="52" customFormat="1" ht="110.25">
      <c r="A40" s="44">
        <v>30</v>
      </c>
      <c r="B40" s="45" t="s">
        <v>80</v>
      </c>
      <c r="C40" s="54" t="s">
        <v>81</v>
      </c>
      <c r="D40" s="47"/>
      <c r="E40" s="47"/>
      <c r="F40" s="48">
        <f>30000</f>
        <v>30000</v>
      </c>
      <c r="G40" s="48">
        <v>0</v>
      </c>
      <c r="H40" s="48">
        <v>0</v>
      </c>
      <c r="I40" s="48">
        <v>0</v>
      </c>
    </row>
    <row r="41" spans="1:17" s="52" customFormat="1" ht="346.5">
      <c r="A41" s="44">
        <v>31</v>
      </c>
      <c r="B41" s="53" t="s">
        <v>71</v>
      </c>
      <c r="C41" s="54" t="s">
        <v>82</v>
      </c>
      <c r="D41" s="47"/>
      <c r="E41" s="47"/>
      <c r="F41" s="51">
        <v>70780.009999999995</v>
      </c>
      <c r="G41" s="51">
        <v>0</v>
      </c>
      <c r="H41" s="48">
        <v>0</v>
      </c>
      <c r="I41" s="48">
        <v>0</v>
      </c>
    </row>
    <row r="42" spans="1:17" s="52" customFormat="1" ht="18.75">
      <c r="A42" s="45"/>
      <c r="B42" s="59" t="s">
        <v>2</v>
      </c>
      <c r="C42" s="59"/>
      <c r="D42" s="60">
        <f>SUM(D11:D35)</f>
        <v>679959.97</v>
      </c>
      <c r="E42" s="60">
        <f>SUM(E11:E35)</f>
        <v>695570.54</v>
      </c>
      <c r="F42" s="61">
        <f>SUM(F11:F41)</f>
        <v>1230267.2999999998</v>
      </c>
      <c r="G42" s="61">
        <f>SUM(G11:G41)</f>
        <v>113179.39</v>
      </c>
      <c r="H42" s="61">
        <f>SUM(H11:H41)</f>
        <v>112035.12</v>
      </c>
      <c r="I42" s="62">
        <f t="shared" si="0"/>
        <v>98.99</v>
      </c>
      <c r="J42" s="57"/>
      <c r="K42" s="57"/>
      <c r="L42" s="57"/>
      <c r="M42" s="57"/>
      <c r="N42" s="57"/>
      <c r="O42" s="57"/>
    </row>
    <row r="43" spans="1:17" s="18" customFormat="1" ht="15.75">
      <c r="A43" s="20"/>
      <c r="B43" s="21"/>
      <c r="C43" s="21"/>
      <c r="D43" s="22"/>
      <c r="E43" s="23"/>
      <c r="F43" s="23"/>
      <c r="G43" s="23"/>
      <c r="H43" s="23"/>
      <c r="I43" s="23"/>
      <c r="J43" s="19"/>
      <c r="K43" s="19"/>
      <c r="L43" s="19"/>
      <c r="M43" s="19"/>
      <c r="N43" s="19"/>
      <c r="O43" s="19"/>
      <c r="P43" s="19"/>
      <c r="Q43" s="19"/>
    </row>
    <row r="44" spans="1:17" s="18" customFormat="1" ht="15.75">
      <c r="A44" s="24"/>
      <c r="B44" s="21"/>
      <c r="C44" s="21"/>
      <c r="D44" s="23"/>
      <c r="E44" s="23"/>
      <c r="F44" s="23"/>
      <c r="G44" s="23"/>
      <c r="H44" s="23"/>
      <c r="I44" s="23"/>
      <c r="J44" s="19"/>
      <c r="K44" s="19"/>
      <c r="L44" s="19"/>
      <c r="M44" s="19"/>
      <c r="N44" s="19"/>
      <c r="O44" s="19"/>
      <c r="P44" s="19"/>
      <c r="Q44" s="19"/>
    </row>
    <row r="45" spans="1:17" s="18" customFormat="1" ht="15.75">
      <c r="A45" s="24"/>
      <c r="B45" s="21"/>
      <c r="C45" s="21"/>
      <c r="D45" s="23"/>
      <c r="E45" s="23"/>
      <c r="F45" s="23"/>
      <c r="G45" s="23"/>
      <c r="H45" s="23"/>
      <c r="I45" s="23"/>
      <c r="J45" s="19"/>
      <c r="K45" s="19"/>
      <c r="L45" s="19"/>
      <c r="M45" s="19"/>
      <c r="N45" s="19"/>
      <c r="O45" s="19"/>
      <c r="P45" s="19"/>
      <c r="Q45" s="19"/>
    </row>
    <row r="46" spans="1:17" s="29" customFormat="1" ht="18.75">
      <c r="A46" s="102" t="s">
        <v>11</v>
      </c>
      <c r="B46" s="103"/>
      <c r="C46" s="103"/>
      <c r="D46" s="25"/>
      <c r="E46" s="25"/>
      <c r="F46" s="25"/>
      <c r="G46" s="25"/>
      <c r="H46" s="26"/>
      <c r="I46" s="27"/>
      <c r="J46" s="28"/>
      <c r="K46" s="28"/>
      <c r="L46" s="28"/>
      <c r="M46" s="28"/>
      <c r="N46" s="28"/>
      <c r="O46" s="28"/>
      <c r="P46" s="28"/>
      <c r="Q46" s="28"/>
    </row>
    <row r="47" spans="1:17" s="29" customFormat="1" ht="16.5" customHeight="1">
      <c r="A47" s="102" t="s">
        <v>3</v>
      </c>
      <c r="B47" s="102"/>
      <c r="C47" s="102"/>
      <c r="D47" s="30"/>
      <c r="E47" s="30"/>
      <c r="F47" s="30"/>
      <c r="G47" s="30"/>
      <c r="H47" s="104" t="s">
        <v>9</v>
      </c>
      <c r="I47" s="104"/>
      <c r="J47" s="28"/>
      <c r="K47" s="28"/>
      <c r="L47" s="28"/>
      <c r="M47" s="28"/>
      <c r="N47" s="28"/>
      <c r="O47" s="28"/>
      <c r="P47" s="28"/>
      <c r="Q47" s="28"/>
    </row>
    <row r="48" spans="1:17" s="31" customFormat="1">
      <c r="E48" s="32"/>
      <c r="F48" s="33"/>
      <c r="G48" s="33"/>
      <c r="H48" s="33"/>
      <c r="I48" s="33"/>
    </row>
    <row r="49" spans="3:9" s="31" customFormat="1">
      <c r="E49" s="32" t="s">
        <v>7</v>
      </c>
      <c r="F49" s="33"/>
      <c r="G49" s="33"/>
      <c r="H49" s="33"/>
      <c r="I49" s="33"/>
    </row>
    <row r="50" spans="3:9" s="34" customFormat="1" ht="15.75">
      <c r="C50" s="35"/>
      <c r="D50" s="36"/>
      <c r="E50" s="36"/>
      <c r="F50" s="36"/>
      <c r="G50" s="36"/>
      <c r="H50" s="36"/>
      <c r="I50" s="36"/>
    </row>
    <row r="51" spans="3:9" s="34" customFormat="1" ht="15.75">
      <c r="C51" s="37"/>
      <c r="D51" s="38"/>
      <c r="E51" s="38"/>
      <c r="F51" s="38"/>
      <c r="G51" s="38"/>
      <c r="H51" s="38"/>
      <c r="I51" s="38"/>
    </row>
    <row r="52" spans="3:9" s="34" customFormat="1" ht="15.75">
      <c r="C52" s="35"/>
      <c r="D52" s="36"/>
      <c r="E52" s="36"/>
      <c r="F52" s="36"/>
      <c r="G52" s="36"/>
      <c r="H52" s="36"/>
      <c r="I52" s="36"/>
    </row>
    <row r="53" spans="3:9" s="34" customFormat="1" ht="15.75">
      <c r="C53" s="35"/>
      <c r="D53" s="36"/>
      <c r="E53" s="36"/>
      <c r="F53" s="36"/>
      <c r="G53" s="36"/>
      <c r="H53" s="36"/>
      <c r="I53" s="36"/>
    </row>
    <row r="54" spans="3:9" ht="15.75">
      <c r="C54" s="41"/>
      <c r="F54" s="42"/>
      <c r="G54" s="42"/>
      <c r="H54" s="42"/>
      <c r="I54" s="43"/>
    </row>
  </sheetData>
  <mergeCells count="6">
    <mergeCell ref="G4:I4"/>
    <mergeCell ref="A7:I7"/>
    <mergeCell ref="A6:I6"/>
    <mergeCell ref="A46:C46"/>
    <mergeCell ref="A47:C47"/>
    <mergeCell ref="H47:I47"/>
  </mergeCells>
  <pageMargins left="0.55118110236220474" right="0.23622047244094491" top="0.4" bottom="0.23622047244094491" header="0.15748031496062992" footer="0.19685039370078741"/>
  <pageSetup paperSize="9" scale="67" fitToHeight="0" orientation="portrait" horizontalDpi="180" verticalDpi="180" r:id="rId1"/>
  <headerFooter differentFirst="1">
    <oddHeader>&amp;C&amp;"Times New Roman,обычный"&amp;P</oddHead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X104"/>
  <sheetViews>
    <sheetView topLeftCell="A23" zoomScaleNormal="100" workbookViewId="0">
      <selection activeCell="E27" sqref="E27"/>
    </sheetView>
  </sheetViews>
  <sheetFormatPr defaultRowHeight="12.75"/>
  <cols>
    <col min="1" max="1" width="4.42578125" style="39" customWidth="1"/>
    <col min="2" max="2" width="36.5703125" style="40" customWidth="1"/>
    <col min="3" max="3" width="17.85546875" style="39" hidden="1" customWidth="1"/>
    <col min="4" max="4" width="26.140625" style="39" hidden="1" customWidth="1"/>
    <col min="5" max="5" width="40.85546875" style="39" customWidth="1"/>
    <col min="6" max="6" width="16.42578125" style="39" customWidth="1"/>
    <col min="7" max="7" width="17.42578125" style="39" customWidth="1"/>
    <col min="8" max="8" width="15.85546875" style="67" customWidth="1"/>
    <col min="9" max="16384" width="9.140625" style="40"/>
  </cols>
  <sheetData>
    <row r="1" spans="1:76" ht="15.75">
      <c r="G1" s="90" t="s">
        <v>95</v>
      </c>
      <c r="H1" s="6"/>
    </row>
    <row r="2" spans="1:76" ht="15.75">
      <c r="G2" s="90" t="s">
        <v>96</v>
      </c>
      <c r="H2" s="90"/>
    </row>
    <row r="3" spans="1:76" ht="15.75">
      <c r="G3" s="90" t="s">
        <v>97</v>
      </c>
      <c r="H3" s="90"/>
    </row>
    <row r="4" spans="1:76" ht="15.95" customHeight="1">
      <c r="G4" s="107" t="s">
        <v>99</v>
      </c>
      <c r="H4" s="107"/>
    </row>
    <row r="5" spans="1:76" ht="15.95" customHeight="1">
      <c r="G5" s="84"/>
      <c r="H5" s="84"/>
    </row>
    <row r="6" spans="1:76" ht="15.95" customHeight="1">
      <c r="G6" s="84"/>
      <c r="H6" s="84"/>
    </row>
    <row r="8" spans="1:76" s="69" customFormat="1" ht="18.75">
      <c r="A8" s="108" t="s">
        <v>10</v>
      </c>
      <c r="B8" s="108"/>
      <c r="C8" s="108"/>
      <c r="D8" s="108"/>
      <c r="E8" s="108"/>
      <c r="F8" s="108"/>
      <c r="G8" s="108"/>
      <c r="H8" s="108"/>
    </row>
    <row r="9" spans="1:76" s="13" customFormat="1" ht="18.75">
      <c r="A9" s="100" t="s">
        <v>100</v>
      </c>
      <c r="B9" s="100"/>
      <c r="C9" s="100"/>
      <c r="D9" s="100"/>
      <c r="E9" s="100"/>
      <c r="F9" s="100"/>
      <c r="G9" s="100"/>
      <c r="H9" s="109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</row>
    <row r="10" spans="1:76" s="12" customFormat="1" ht="15.75">
      <c r="A10" s="14"/>
      <c r="B10" s="15"/>
      <c r="C10" s="14"/>
      <c r="D10" s="14"/>
      <c r="E10" s="14"/>
      <c r="F10" s="14"/>
      <c r="G10" s="11"/>
      <c r="H10" s="91" t="s">
        <v>33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</row>
    <row r="11" spans="1:76" s="17" customFormat="1" ht="110.25">
      <c r="A11" s="45" t="s">
        <v>0</v>
      </c>
      <c r="B11" s="45" t="s">
        <v>1</v>
      </c>
      <c r="C11" s="45" t="s">
        <v>4</v>
      </c>
      <c r="D11" s="45" t="s">
        <v>5</v>
      </c>
      <c r="E11" s="45" t="s">
        <v>8</v>
      </c>
      <c r="F11" s="47" t="s">
        <v>44</v>
      </c>
      <c r="G11" s="45" t="s">
        <v>101</v>
      </c>
      <c r="H11" s="45" t="s">
        <v>88</v>
      </c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</row>
    <row r="12" spans="1:76" s="4" customFormat="1" ht="15.75">
      <c r="A12" s="44">
        <v>1</v>
      </c>
      <c r="B12" s="44">
        <v>2</v>
      </c>
      <c r="C12" s="44">
        <v>3</v>
      </c>
      <c r="D12" s="44">
        <v>4</v>
      </c>
      <c r="E12" s="44">
        <v>3</v>
      </c>
      <c r="F12" s="44">
        <v>4</v>
      </c>
      <c r="G12" s="44">
        <v>5</v>
      </c>
      <c r="H12" s="44">
        <v>6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</row>
    <row r="13" spans="1:76" s="77" customFormat="1" ht="78.75">
      <c r="A13" s="44">
        <v>1</v>
      </c>
      <c r="B13" s="45" t="s">
        <v>12</v>
      </c>
      <c r="C13" s="47">
        <v>35000</v>
      </c>
      <c r="D13" s="47">
        <v>35000</v>
      </c>
      <c r="E13" s="88" t="s">
        <v>31</v>
      </c>
      <c r="F13" s="48">
        <v>1264.9000000000001</v>
      </c>
      <c r="G13" s="48">
        <v>1262.31</v>
      </c>
      <c r="H13" s="48">
        <f>G13/F13*100</f>
        <v>99.795240730492523</v>
      </c>
      <c r="I13" s="77">
        <v>1</v>
      </c>
    </row>
    <row r="14" spans="1:76" s="71" customFormat="1" ht="110.25">
      <c r="A14" s="44">
        <v>2</v>
      </c>
      <c r="B14" s="45" t="s">
        <v>48</v>
      </c>
      <c r="C14" s="47">
        <v>14450</v>
      </c>
      <c r="D14" s="47">
        <v>14450</v>
      </c>
      <c r="E14" s="88" t="s">
        <v>49</v>
      </c>
      <c r="F14" s="51">
        <v>636.5</v>
      </c>
      <c r="G14" s="51">
        <v>636.5</v>
      </c>
      <c r="H14" s="48">
        <f t="shared" ref="H14:H32" si="0">G14/F14*100</f>
        <v>100</v>
      </c>
      <c r="I14" s="77">
        <v>6</v>
      </c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</row>
    <row r="15" spans="1:76" s="72" customFormat="1" ht="78.75">
      <c r="A15" s="44">
        <v>3</v>
      </c>
      <c r="B15" s="45" t="s">
        <v>13</v>
      </c>
      <c r="C15" s="47">
        <v>159678.26999999999</v>
      </c>
      <c r="D15" s="47">
        <v>159678.26999999999</v>
      </c>
      <c r="E15" s="88" t="s">
        <v>50</v>
      </c>
      <c r="F15" s="48">
        <v>31942.73</v>
      </c>
      <c r="G15" s="48">
        <v>31942.73</v>
      </c>
      <c r="H15" s="48">
        <f t="shared" si="0"/>
        <v>100</v>
      </c>
      <c r="I15" s="77">
        <v>8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</row>
    <row r="16" spans="1:76" s="73" customFormat="1" ht="94.5">
      <c r="A16" s="85">
        <v>4</v>
      </c>
      <c r="B16" s="86" t="s">
        <v>54</v>
      </c>
      <c r="C16" s="87"/>
      <c r="D16" s="87"/>
      <c r="E16" s="89" t="s">
        <v>55</v>
      </c>
      <c r="F16" s="51">
        <v>25286.400000000001</v>
      </c>
      <c r="G16" s="51">
        <v>25069.59</v>
      </c>
      <c r="H16" s="48">
        <f t="shared" si="0"/>
        <v>99.142582574031891</v>
      </c>
      <c r="I16" s="77">
        <v>13</v>
      </c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</row>
    <row r="17" spans="1:76" s="72" customFormat="1" ht="94.5">
      <c r="A17" s="44">
        <v>5</v>
      </c>
      <c r="B17" s="45" t="s">
        <v>58</v>
      </c>
      <c r="C17" s="47"/>
      <c r="D17" s="47"/>
      <c r="E17" s="88" t="s">
        <v>59</v>
      </c>
      <c r="F17" s="48">
        <v>2549.3000000000002</v>
      </c>
      <c r="G17" s="48">
        <v>2536.2600000000002</v>
      </c>
      <c r="H17" s="48">
        <f t="shared" si="0"/>
        <v>99.488487035656846</v>
      </c>
      <c r="I17" s="77">
        <v>19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</row>
    <row r="18" spans="1:76" s="71" customFormat="1" ht="110.25">
      <c r="A18" s="44">
        <v>6</v>
      </c>
      <c r="B18" s="45" t="s">
        <v>62</v>
      </c>
      <c r="C18" s="47">
        <v>79491.5</v>
      </c>
      <c r="D18" s="47">
        <v>79491.5</v>
      </c>
      <c r="E18" s="88" t="s">
        <v>63</v>
      </c>
      <c r="F18" s="51">
        <v>11430.68</v>
      </c>
      <c r="G18" s="51">
        <v>11380.08</v>
      </c>
      <c r="H18" s="48">
        <f t="shared" si="0"/>
        <v>99.557331672306461</v>
      </c>
      <c r="I18" s="77">
        <v>24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</row>
    <row r="19" spans="1:76" s="71" customFormat="1" ht="110.25">
      <c r="A19" s="44">
        <v>7</v>
      </c>
      <c r="B19" s="45" t="s">
        <v>73</v>
      </c>
      <c r="C19" s="47"/>
      <c r="D19" s="47"/>
      <c r="E19" s="88" t="s">
        <v>72</v>
      </c>
      <c r="F19" s="51">
        <v>4261.68</v>
      </c>
      <c r="G19" s="48">
        <v>4261.68</v>
      </c>
      <c r="H19" s="48">
        <f t="shared" si="0"/>
        <v>100</v>
      </c>
      <c r="I19" s="77">
        <v>29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</row>
    <row r="20" spans="1:76" s="71" customFormat="1" ht="110.25">
      <c r="A20" s="44">
        <v>8</v>
      </c>
      <c r="B20" s="45" t="s">
        <v>56</v>
      </c>
      <c r="C20" s="47">
        <v>79491.5</v>
      </c>
      <c r="D20" s="47">
        <v>79491.5</v>
      </c>
      <c r="E20" s="88" t="s">
        <v>57</v>
      </c>
      <c r="F20" s="48">
        <v>14318.64</v>
      </c>
      <c r="G20" s="48">
        <v>7257.6</v>
      </c>
      <c r="H20" s="48">
        <f t="shared" si="0"/>
        <v>50.686378035902855</v>
      </c>
      <c r="I20" s="77">
        <v>31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</row>
    <row r="21" spans="1:76" s="71" customFormat="1" ht="110.25">
      <c r="A21" s="44">
        <v>9</v>
      </c>
      <c r="B21" s="45" t="s">
        <v>28</v>
      </c>
      <c r="C21" s="47">
        <v>9300</v>
      </c>
      <c r="D21" s="47">
        <v>9300</v>
      </c>
      <c r="E21" s="88" t="s">
        <v>51</v>
      </c>
      <c r="F21" s="51">
        <v>23508.78</v>
      </c>
      <c r="G21" s="51">
        <v>19249.740000000002</v>
      </c>
      <c r="H21" s="48">
        <f t="shared" si="0"/>
        <v>81.883194278903474</v>
      </c>
      <c r="I21" s="77">
        <v>33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</row>
    <row r="22" spans="1:76" s="71" customFormat="1" ht="110.25">
      <c r="A22" s="44">
        <v>10</v>
      </c>
      <c r="B22" s="45" t="s">
        <v>83</v>
      </c>
      <c r="C22" s="47">
        <v>9300</v>
      </c>
      <c r="D22" s="47">
        <v>9300</v>
      </c>
      <c r="E22" s="88" t="s">
        <v>51</v>
      </c>
      <c r="F22" s="51">
        <v>29358</v>
      </c>
      <c r="G22" s="51">
        <v>8807.4</v>
      </c>
      <c r="H22" s="48">
        <f t="shared" si="0"/>
        <v>30</v>
      </c>
      <c r="I22" s="77">
        <v>35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</row>
    <row r="23" spans="1:76" s="72" customFormat="1" ht="110.25">
      <c r="A23" s="44">
        <v>11</v>
      </c>
      <c r="B23" s="45" t="s">
        <v>39</v>
      </c>
      <c r="C23" s="47">
        <v>36397</v>
      </c>
      <c r="D23" s="47">
        <v>36397</v>
      </c>
      <c r="E23" s="88" t="s">
        <v>19</v>
      </c>
      <c r="F23" s="51">
        <v>3992.93</v>
      </c>
      <c r="G23" s="51">
        <v>3982.58</v>
      </c>
      <c r="H23" s="48">
        <f t="shared" si="0"/>
        <v>99.74079184959416</v>
      </c>
      <c r="I23" s="77">
        <v>37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</row>
    <row r="24" spans="1:76" s="72" customFormat="1" ht="110.25">
      <c r="A24" s="44">
        <v>12</v>
      </c>
      <c r="B24" s="45" t="s">
        <v>52</v>
      </c>
      <c r="C24" s="47"/>
      <c r="D24" s="47"/>
      <c r="E24" s="88" t="s">
        <v>53</v>
      </c>
      <c r="F24" s="51">
        <v>1735.4</v>
      </c>
      <c r="G24" s="51">
        <v>1714.37</v>
      </c>
      <c r="H24" s="48">
        <f t="shared" si="0"/>
        <v>98.788175636740789</v>
      </c>
      <c r="I24" s="77">
        <v>39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</row>
    <row r="25" spans="1:76" s="72" customFormat="1" ht="94.5">
      <c r="A25" s="44">
        <v>13</v>
      </c>
      <c r="B25" s="53" t="s">
        <v>34</v>
      </c>
      <c r="C25" s="47">
        <v>54651.9</v>
      </c>
      <c r="D25" s="47">
        <v>54651.9</v>
      </c>
      <c r="E25" s="88" t="s">
        <v>35</v>
      </c>
      <c r="F25" s="48">
        <v>315068.44</v>
      </c>
      <c r="G25" s="48">
        <v>266466.15000000002</v>
      </c>
      <c r="H25" s="48">
        <f t="shared" si="0"/>
        <v>84.574053180318543</v>
      </c>
      <c r="I25" s="77">
        <v>41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</row>
    <row r="26" spans="1:76" s="70" customFormat="1" ht="110.25">
      <c r="A26" s="44">
        <v>14</v>
      </c>
      <c r="B26" s="45" t="s">
        <v>65</v>
      </c>
      <c r="C26" s="47">
        <v>46864.800000000003</v>
      </c>
      <c r="D26" s="47">
        <v>46864.800000000003</v>
      </c>
      <c r="E26" s="88" t="s">
        <v>20</v>
      </c>
      <c r="F26" s="51">
        <v>23963.18</v>
      </c>
      <c r="G26" s="51">
        <v>21886.5</v>
      </c>
      <c r="H26" s="48">
        <f t="shared" si="0"/>
        <v>91.333871381010368</v>
      </c>
      <c r="I26" s="77">
        <v>44</v>
      </c>
    </row>
    <row r="27" spans="1:76" s="72" customFormat="1" ht="78.75">
      <c r="A27" s="44">
        <v>15</v>
      </c>
      <c r="B27" s="45" t="s">
        <v>64</v>
      </c>
      <c r="C27" s="47">
        <v>18335</v>
      </c>
      <c r="D27" s="47">
        <v>18335</v>
      </c>
      <c r="E27" s="88" t="s">
        <v>36</v>
      </c>
      <c r="F27" s="48">
        <v>18137.07</v>
      </c>
      <c r="G27" s="48">
        <v>16636.330000000002</v>
      </c>
      <c r="H27" s="48">
        <f t="shared" si="0"/>
        <v>91.72556537522324</v>
      </c>
      <c r="I27" s="77">
        <v>49</v>
      </c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</row>
    <row r="28" spans="1:76" s="72" customFormat="1" ht="110.25">
      <c r="A28" s="44">
        <v>16</v>
      </c>
      <c r="B28" s="45" t="s">
        <v>14</v>
      </c>
      <c r="C28" s="47">
        <v>15800</v>
      </c>
      <c r="D28" s="47">
        <v>27090.17</v>
      </c>
      <c r="E28" s="88" t="s">
        <v>93</v>
      </c>
      <c r="F28" s="51">
        <v>29023</v>
      </c>
      <c r="G28" s="51">
        <v>29023</v>
      </c>
      <c r="H28" s="48">
        <f t="shared" si="0"/>
        <v>100</v>
      </c>
      <c r="I28" s="77">
        <v>52</v>
      </c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</row>
    <row r="29" spans="1:76" s="72" customFormat="1" ht="110.25">
      <c r="A29" s="44">
        <v>17</v>
      </c>
      <c r="B29" s="45" t="s">
        <v>66</v>
      </c>
      <c r="C29" s="47">
        <v>14450.4</v>
      </c>
      <c r="D29" s="47">
        <v>16109</v>
      </c>
      <c r="E29" s="88" t="s">
        <v>67</v>
      </c>
      <c r="F29" s="48">
        <v>41161.94</v>
      </c>
      <c r="G29" s="48">
        <v>40778.629999999997</v>
      </c>
      <c r="H29" s="48">
        <f t="shared" si="0"/>
        <v>99.068775669951407</v>
      </c>
      <c r="I29" s="77">
        <v>54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</row>
    <row r="30" spans="1:76" s="72" customFormat="1" ht="94.5">
      <c r="A30" s="44">
        <v>18</v>
      </c>
      <c r="B30" s="45" t="s">
        <v>15</v>
      </c>
      <c r="C30" s="47">
        <v>3750</v>
      </c>
      <c r="D30" s="47">
        <v>3750</v>
      </c>
      <c r="E30" s="88" t="s">
        <v>22</v>
      </c>
      <c r="F30" s="51">
        <v>3600</v>
      </c>
      <c r="G30" s="51">
        <v>3600</v>
      </c>
      <c r="H30" s="48">
        <f t="shared" si="0"/>
        <v>100</v>
      </c>
      <c r="I30" s="77">
        <v>57</v>
      </c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</row>
    <row r="31" spans="1:76" s="72" customFormat="1" ht="78.75">
      <c r="A31" s="44">
        <v>19</v>
      </c>
      <c r="B31" s="45" t="s">
        <v>16</v>
      </c>
      <c r="C31" s="47">
        <v>1273</v>
      </c>
      <c r="D31" s="47">
        <v>1273</v>
      </c>
      <c r="E31" s="88" t="s">
        <v>23</v>
      </c>
      <c r="F31" s="48">
        <v>41055.589999999997</v>
      </c>
      <c r="G31" s="48">
        <v>41039.370000000003</v>
      </c>
      <c r="H31" s="48">
        <f t="shared" si="0"/>
        <v>99.960492590655761</v>
      </c>
      <c r="I31" s="77">
        <v>59</v>
      </c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</row>
    <row r="32" spans="1:76" s="72" customFormat="1" ht="78.75">
      <c r="A32" s="44">
        <v>20</v>
      </c>
      <c r="B32" s="45" t="s">
        <v>17</v>
      </c>
      <c r="C32" s="47">
        <v>6641.6</v>
      </c>
      <c r="D32" s="47">
        <v>6641.6</v>
      </c>
      <c r="E32" s="88" t="s">
        <v>37</v>
      </c>
      <c r="F32" s="51">
        <v>442971.09</v>
      </c>
      <c r="G32" s="51">
        <v>436314.23</v>
      </c>
      <c r="H32" s="48">
        <f t="shared" si="0"/>
        <v>98.497224728593451</v>
      </c>
      <c r="I32" s="77">
        <v>65</v>
      </c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</row>
    <row r="33" spans="1:76" s="72" customFormat="1" ht="78.75">
      <c r="A33" s="44">
        <v>21</v>
      </c>
      <c r="B33" s="58" t="s">
        <v>68</v>
      </c>
      <c r="C33" s="47">
        <v>1273</v>
      </c>
      <c r="D33" s="47">
        <v>1273</v>
      </c>
      <c r="E33" s="88" t="s">
        <v>69</v>
      </c>
      <c r="F33" s="48">
        <v>66263.600000000006</v>
      </c>
      <c r="G33" s="48">
        <v>65583.91</v>
      </c>
      <c r="H33" s="48">
        <f t="shared" ref="H33:H47" si="1">G33/F33*100</f>
        <v>98.974263396495203</v>
      </c>
      <c r="I33" s="77">
        <v>70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</row>
    <row r="34" spans="1:76" s="72" customFormat="1" ht="94.5">
      <c r="A34" s="44">
        <v>22</v>
      </c>
      <c r="B34" s="53" t="s">
        <v>32</v>
      </c>
      <c r="C34" s="47">
        <v>43220</v>
      </c>
      <c r="D34" s="47">
        <v>35620</v>
      </c>
      <c r="E34" s="88" t="s">
        <v>25</v>
      </c>
      <c r="F34" s="48">
        <v>5450.98</v>
      </c>
      <c r="G34" s="48">
        <v>5450.11</v>
      </c>
      <c r="H34" s="48">
        <f t="shared" si="1"/>
        <v>99.984039567197087</v>
      </c>
      <c r="I34" s="77">
        <v>72</v>
      </c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</row>
    <row r="35" spans="1:76" s="72" customFormat="1" ht="110.25">
      <c r="A35" s="44">
        <v>23</v>
      </c>
      <c r="B35" s="53" t="s">
        <v>27</v>
      </c>
      <c r="C35" s="47">
        <v>43220</v>
      </c>
      <c r="D35" s="47">
        <v>35620</v>
      </c>
      <c r="E35" s="88" t="s">
        <v>94</v>
      </c>
      <c r="F35" s="48">
        <v>6938.5</v>
      </c>
      <c r="G35" s="48">
        <v>6787.96</v>
      </c>
      <c r="H35" s="48">
        <f t="shared" si="1"/>
        <v>97.830366793975642</v>
      </c>
      <c r="I35" s="77">
        <v>74</v>
      </c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</row>
    <row r="36" spans="1:76" s="72" customFormat="1" ht="94.5">
      <c r="A36" s="44">
        <v>24</v>
      </c>
      <c r="B36" s="53" t="s">
        <v>38</v>
      </c>
      <c r="C36" s="47">
        <v>3567.5</v>
      </c>
      <c r="D36" s="47">
        <v>872</v>
      </c>
      <c r="E36" s="88" t="s">
        <v>70</v>
      </c>
      <c r="F36" s="48">
        <v>18692.02</v>
      </c>
      <c r="G36" s="48">
        <v>10242.35</v>
      </c>
      <c r="H36" s="48">
        <f t="shared" si="1"/>
        <v>54.795308372235851</v>
      </c>
      <c r="I36" s="77">
        <v>77</v>
      </c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</row>
    <row r="37" spans="1:76" s="72" customFormat="1" ht="94.5">
      <c r="A37" s="44">
        <v>25</v>
      </c>
      <c r="B37" s="53" t="s">
        <v>30</v>
      </c>
      <c r="C37" s="47">
        <v>3567.5</v>
      </c>
      <c r="D37" s="47">
        <v>872</v>
      </c>
      <c r="E37" s="88" t="s">
        <v>24</v>
      </c>
      <c r="F37" s="48">
        <v>9556.2099999999991</v>
      </c>
      <c r="G37" s="48">
        <v>9006.56</v>
      </c>
      <c r="H37" s="48">
        <f t="shared" si="1"/>
        <v>94.248242765698947</v>
      </c>
      <c r="I37" s="77">
        <v>79</v>
      </c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</row>
    <row r="38" spans="1:76" s="72" customFormat="1" ht="94.5">
      <c r="A38" s="44">
        <v>26</v>
      </c>
      <c r="B38" s="45" t="s">
        <v>18</v>
      </c>
      <c r="C38" s="47">
        <v>9537</v>
      </c>
      <c r="D38" s="47">
        <v>32789.800000000003</v>
      </c>
      <c r="E38" s="88" t="s">
        <v>91</v>
      </c>
      <c r="F38" s="51">
        <v>8282.73</v>
      </c>
      <c r="G38" s="51">
        <v>5784.69</v>
      </c>
      <c r="H38" s="48">
        <f t="shared" si="1"/>
        <v>69.840378715713285</v>
      </c>
      <c r="I38" s="77">
        <v>81</v>
      </c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</row>
    <row r="39" spans="1:76" s="72" customFormat="1" ht="141.75">
      <c r="A39" s="44">
        <v>27</v>
      </c>
      <c r="B39" s="45" t="s">
        <v>60</v>
      </c>
      <c r="C39" s="47"/>
      <c r="D39" s="47">
        <v>454943.4</v>
      </c>
      <c r="E39" s="88" t="s">
        <v>61</v>
      </c>
      <c r="F39" s="51">
        <v>5920</v>
      </c>
      <c r="G39" s="51">
        <v>5915.8</v>
      </c>
      <c r="H39" s="48">
        <f t="shared" si="1"/>
        <v>99.929054054054063</v>
      </c>
      <c r="I39" s="77">
        <v>84</v>
      </c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</row>
    <row r="40" spans="1:76" s="72" customFormat="1" ht="126">
      <c r="A40" s="44">
        <v>28</v>
      </c>
      <c r="B40" s="53" t="s">
        <v>74</v>
      </c>
      <c r="C40" s="47">
        <v>43220</v>
      </c>
      <c r="D40" s="47">
        <v>35620</v>
      </c>
      <c r="E40" s="88" t="s">
        <v>92</v>
      </c>
      <c r="F40" s="48">
        <v>2140.91</v>
      </c>
      <c r="G40" s="48">
        <v>2140.91</v>
      </c>
      <c r="H40" s="48">
        <f t="shared" si="1"/>
        <v>100</v>
      </c>
      <c r="I40" s="77">
        <v>92</v>
      </c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</row>
    <row r="41" spans="1:76" s="72" customFormat="1" ht="141.75">
      <c r="A41" s="44">
        <v>29</v>
      </c>
      <c r="B41" s="45" t="s">
        <v>76</v>
      </c>
      <c r="C41" s="47"/>
      <c r="D41" s="47"/>
      <c r="E41" s="88" t="s">
        <v>77</v>
      </c>
      <c r="F41" s="48">
        <v>50251.199999999997</v>
      </c>
      <c r="G41" s="48">
        <v>50251.199999999997</v>
      </c>
      <c r="H41" s="48">
        <f t="shared" si="1"/>
        <v>100</v>
      </c>
      <c r="I41" s="77">
        <v>94</v>
      </c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</row>
    <row r="42" spans="1:76" s="72" customFormat="1" ht="78.75">
      <c r="A42" s="44">
        <v>30</v>
      </c>
      <c r="B42" s="45" t="s">
        <v>78</v>
      </c>
      <c r="C42" s="47"/>
      <c r="D42" s="47"/>
      <c r="E42" s="88" t="s">
        <v>79</v>
      </c>
      <c r="F42" s="48">
        <v>11703.09</v>
      </c>
      <c r="G42" s="48">
        <v>11646.52</v>
      </c>
      <c r="H42" s="48">
        <f t="shared" si="1"/>
        <v>99.516623387498512</v>
      </c>
      <c r="I42" s="77">
        <v>96</v>
      </c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</row>
    <row r="43" spans="1:76" s="72" customFormat="1" ht="299.25">
      <c r="A43" s="44">
        <v>31</v>
      </c>
      <c r="B43" s="53" t="s">
        <v>71</v>
      </c>
      <c r="C43" s="47"/>
      <c r="D43" s="47"/>
      <c r="E43" s="88" t="s">
        <v>82</v>
      </c>
      <c r="F43" s="51">
        <v>74759.62</v>
      </c>
      <c r="G43" s="51">
        <v>70780.009999999995</v>
      </c>
      <c r="H43" s="48">
        <f t="shared" si="1"/>
        <v>94.676792097124078</v>
      </c>
      <c r="I43" s="77">
        <v>105</v>
      </c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</row>
    <row r="44" spans="1:76" s="70" customFormat="1" ht="110.25">
      <c r="A44" s="44">
        <v>32</v>
      </c>
      <c r="B44" s="45" t="s">
        <v>84</v>
      </c>
      <c r="C44" s="47"/>
      <c r="D44" s="47"/>
      <c r="E44" s="88" t="s">
        <v>89</v>
      </c>
      <c r="F44" s="48">
        <v>800.18</v>
      </c>
      <c r="G44" s="48">
        <v>75.319999999999993</v>
      </c>
      <c r="H44" s="48">
        <f t="shared" si="1"/>
        <v>9.4128821015271562</v>
      </c>
      <c r="I44" s="77">
        <v>107</v>
      </c>
    </row>
    <row r="45" spans="1:76" s="70" customFormat="1" ht="157.5">
      <c r="A45" s="44">
        <v>33</v>
      </c>
      <c r="B45" s="45" t="s">
        <v>85</v>
      </c>
      <c r="C45" s="47"/>
      <c r="D45" s="47"/>
      <c r="E45" s="88" t="s">
        <v>90</v>
      </c>
      <c r="F45" s="48">
        <f>F46</f>
        <v>143700</v>
      </c>
      <c r="G45" s="48">
        <v>139128.20000000001</v>
      </c>
      <c r="H45" s="48">
        <f t="shared" si="1"/>
        <v>96.818510786360477</v>
      </c>
      <c r="I45" s="77">
        <v>109</v>
      </c>
    </row>
    <row r="46" spans="1:76" s="52" customFormat="1" ht="18.75" hidden="1">
      <c r="A46" s="44"/>
      <c r="B46" s="45">
        <v>621</v>
      </c>
      <c r="C46" s="47"/>
      <c r="D46" s="47"/>
      <c r="E46" s="47"/>
      <c r="F46" s="48">
        <v>143700</v>
      </c>
      <c r="G46" s="48">
        <v>13365.81</v>
      </c>
      <c r="H46" s="48">
        <f t="shared" si="1"/>
        <v>9.3011899791231727</v>
      </c>
    </row>
    <row r="47" spans="1:76" s="52" customFormat="1" ht="18.75">
      <c r="A47" s="45"/>
      <c r="B47" s="45" t="s">
        <v>2</v>
      </c>
      <c r="C47" s="87">
        <f>SUM(C13:C38)</f>
        <v>689259.97000000009</v>
      </c>
      <c r="D47" s="87">
        <f>SUM(D13:D38)</f>
        <v>704870.54000000015</v>
      </c>
      <c r="E47" s="87"/>
      <c r="F47" s="51">
        <f>SUM(F13:F45)</f>
        <v>1469725.2899999998</v>
      </c>
      <c r="G47" s="51">
        <f>SUM(G13:G45)</f>
        <v>1356638.59</v>
      </c>
      <c r="H47" s="48">
        <f t="shared" si="1"/>
        <v>92.305589298255882</v>
      </c>
    </row>
    <row r="48" spans="1:76" s="18" customFormat="1" ht="15.75">
      <c r="A48" s="20"/>
      <c r="B48" s="21"/>
      <c r="C48" s="22"/>
      <c r="D48" s="23"/>
      <c r="E48" s="23"/>
      <c r="F48" s="23"/>
      <c r="G48" s="23"/>
      <c r="H48" s="64"/>
      <c r="I48" s="57"/>
      <c r="J48" s="57"/>
      <c r="K48" s="57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</row>
    <row r="49" spans="1:76" s="18" customFormat="1" ht="15.75">
      <c r="A49" s="24"/>
      <c r="B49" s="21"/>
      <c r="C49" s="23"/>
      <c r="D49" s="23"/>
      <c r="E49" s="23"/>
      <c r="F49" s="23"/>
      <c r="G49" s="23"/>
      <c r="H49" s="64"/>
      <c r="I49" s="57"/>
      <c r="J49" s="57"/>
      <c r="K49" s="57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</row>
    <row r="50" spans="1:76" s="18" customFormat="1" ht="15.75">
      <c r="A50" s="24"/>
      <c r="B50" s="21"/>
      <c r="C50" s="23"/>
      <c r="D50" s="23"/>
      <c r="E50" s="23"/>
      <c r="F50" s="23"/>
      <c r="G50" s="23"/>
      <c r="H50" s="64"/>
      <c r="I50" s="57"/>
      <c r="J50" s="57"/>
      <c r="K50" s="57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</row>
    <row r="51" spans="1:76" s="29" customFormat="1" ht="18.75">
      <c r="A51" s="102"/>
      <c r="B51" s="103"/>
      <c r="C51" s="25"/>
      <c r="D51" s="25"/>
      <c r="E51" s="25"/>
      <c r="F51" s="25"/>
      <c r="G51" s="26"/>
      <c r="H51" s="65"/>
      <c r="I51" s="79"/>
      <c r="J51" s="79"/>
      <c r="K51" s="79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</row>
    <row r="52" spans="1:76" s="29" customFormat="1" ht="19.149999999999999" customHeight="1">
      <c r="A52" s="102" t="s">
        <v>98</v>
      </c>
      <c r="B52" s="102"/>
      <c r="C52" s="102"/>
      <c r="D52" s="102"/>
      <c r="E52" s="102"/>
      <c r="F52" s="102"/>
      <c r="G52" s="68"/>
      <c r="H52" s="65"/>
      <c r="I52" s="79"/>
      <c r="J52" s="79"/>
      <c r="K52" s="79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</row>
    <row r="53" spans="1:76" s="31" customFormat="1" ht="19.149999999999999" customHeight="1">
      <c r="A53" s="105" t="s">
        <v>86</v>
      </c>
      <c r="B53" s="105"/>
      <c r="C53" s="105"/>
      <c r="D53" s="105"/>
      <c r="E53" s="105"/>
      <c r="F53" s="105"/>
      <c r="G53" s="106" t="s">
        <v>87</v>
      </c>
      <c r="H53" s="106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</row>
    <row r="54" spans="1:76" s="31" customFormat="1">
      <c r="D54" s="32" t="s">
        <v>7</v>
      </c>
      <c r="E54" s="32"/>
      <c r="F54" s="33"/>
      <c r="G54" s="33"/>
      <c r="H54" s="66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</row>
    <row r="55" spans="1:76" s="34" customFormat="1" ht="15.75">
      <c r="C55" s="36"/>
      <c r="D55" s="36"/>
      <c r="E55" s="36"/>
      <c r="F55" s="36"/>
      <c r="G55" s="36"/>
      <c r="H55" s="67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</row>
    <row r="56" spans="1:76" s="34" customFormat="1" ht="15.75">
      <c r="C56" s="38"/>
      <c r="D56" s="38"/>
      <c r="E56" s="38"/>
      <c r="F56" s="38"/>
      <c r="G56" s="38"/>
      <c r="H56" s="67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</row>
    <row r="57" spans="1:76" s="34" customFormat="1" ht="15.75">
      <c r="C57" s="36"/>
      <c r="D57" s="36"/>
      <c r="E57" s="36"/>
      <c r="F57" s="36"/>
      <c r="G57" s="36"/>
      <c r="H57" s="67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</row>
    <row r="58" spans="1:76" s="34" customFormat="1" ht="15.75">
      <c r="C58" s="36"/>
      <c r="D58" s="36"/>
      <c r="E58" s="36"/>
      <c r="F58" s="36"/>
      <c r="G58" s="36"/>
      <c r="H58" s="67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</row>
    <row r="59" spans="1:76" ht="15.75">
      <c r="F59" s="42"/>
      <c r="G59" s="42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</row>
    <row r="60" spans="1:76"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</row>
    <row r="61" spans="1:76"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</row>
    <row r="62" spans="1:76"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</row>
    <row r="63" spans="1:76"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</row>
    <row r="64" spans="1:76"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3"/>
      <c r="BX64" s="83"/>
    </row>
    <row r="65" spans="9:76"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83"/>
      <c r="BW65" s="83"/>
      <c r="BX65" s="83"/>
    </row>
    <row r="66" spans="9:76"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83"/>
      <c r="BS66" s="83"/>
      <c r="BT66" s="83"/>
      <c r="BU66" s="83"/>
      <c r="BV66" s="83"/>
      <c r="BW66" s="83"/>
      <c r="BX66" s="83"/>
    </row>
    <row r="67" spans="9:76"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3"/>
      <c r="BW67" s="83"/>
      <c r="BX67" s="83"/>
    </row>
    <row r="68" spans="9:76"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</row>
    <row r="69" spans="9:76"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3"/>
      <c r="BW69" s="83"/>
      <c r="BX69" s="83"/>
    </row>
    <row r="70" spans="9:76"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3"/>
      <c r="BS70" s="83"/>
      <c r="BT70" s="83"/>
      <c r="BU70" s="83"/>
      <c r="BV70" s="83"/>
      <c r="BW70" s="83"/>
      <c r="BX70" s="83"/>
    </row>
    <row r="71" spans="9:76"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3"/>
      <c r="BK71" s="83"/>
      <c r="BL71" s="83"/>
      <c r="BM71" s="83"/>
      <c r="BN71" s="83"/>
      <c r="BO71" s="83"/>
      <c r="BP71" s="83"/>
      <c r="BQ71" s="83"/>
      <c r="BR71" s="83"/>
      <c r="BS71" s="83"/>
      <c r="BT71" s="83"/>
      <c r="BU71" s="83"/>
      <c r="BV71" s="83"/>
      <c r="BW71" s="83"/>
      <c r="BX71" s="83"/>
    </row>
    <row r="72" spans="9:76"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  <c r="BM72" s="83"/>
      <c r="BN72" s="83"/>
      <c r="BO72" s="83"/>
      <c r="BP72" s="83"/>
      <c r="BQ72" s="83"/>
      <c r="BR72" s="83"/>
      <c r="BS72" s="83"/>
      <c r="BT72" s="83"/>
      <c r="BU72" s="83"/>
      <c r="BV72" s="83"/>
      <c r="BW72" s="83"/>
      <c r="BX72" s="83"/>
    </row>
    <row r="73" spans="9:76"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3"/>
      <c r="BS73" s="83"/>
      <c r="BT73" s="83"/>
      <c r="BU73" s="83"/>
      <c r="BV73" s="83"/>
      <c r="BW73" s="83"/>
      <c r="BX73" s="83"/>
    </row>
    <row r="74" spans="9:76"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  <c r="BM74" s="83"/>
      <c r="BN74" s="83"/>
      <c r="BO74" s="83"/>
      <c r="BP74" s="83"/>
      <c r="BQ74" s="83"/>
      <c r="BR74" s="83"/>
      <c r="BS74" s="83"/>
      <c r="BT74" s="83"/>
      <c r="BU74" s="83"/>
      <c r="BV74" s="83"/>
      <c r="BW74" s="83"/>
      <c r="BX74" s="83"/>
    </row>
    <row r="75" spans="9:76"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</row>
    <row r="76" spans="9:76"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</row>
    <row r="77" spans="9:76"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</row>
    <row r="78" spans="9:76"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</row>
    <row r="79" spans="9:76"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  <c r="BM79" s="83"/>
      <c r="BN79" s="83"/>
      <c r="BO79" s="83"/>
      <c r="BP79" s="83"/>
      <c r="BQ79" s="83"/>
      <c r="BR79" s="83"/>
      <c r="BS79" s="83"/>
      <c r="BT79" s="83"/>
      <c r="BU79" s="83"/>
      <c r="BV79" s="83"/>
      <c r="BW79" s="83"/>
      <c r="BX79" s="83"/>
    </row>
    <row r="80" spans="9:76"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</row>
    <row r="81" spans="9:76"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3"/>
      <c r="BL81" s="83"/>
      <c r="BM81" s="83"/>
      <c r="BN81" s="83"/>
      <c r="BO81" s="83"/>
      <c r="BP81" s="83"/>
      <c r="BQ81" s="83"/>
      <c r="BR81" s="83"/>
      <c r="BS81" s="83"/>
      <c r="BT81" s="83"/>
      <c r="BU81" s="83"/>
      <c r="BV81" s="83"/>
      <c r="BW81" s="83"/>
      <c r="BX81" s="83"/>
    </row>
    <row r="82" spans="9:76"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</row>
    <row r="83" spans="9:76"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83"/>
      <c r="BI83" s="83"/>
      <c r="BJ83" s="83"/>
      <c r="BK83" s="83"/>
      <c r="BL83" s="83"/>
      <c r="BM83" s="83"/>
      <c r="BN83" s="83"/>
      <c r="BO83" s="83"/>
      <c r="BP83" s="83"/>
      <c r="BQ83" s="83"/>
      <c r="BR83" s="83"/>
      <c r="BS83" s="83"/>
      <c r="BT83" s="83"/>
      <c r="BU83" s="83"/>
      <c r="BV83" s="83"/>
      <c r="BW83" s="83"/>
      <c r="BX83" s="83"/>
    </row>
    <row r="84" spans="9:76"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  <c r="BM84" s="83"/>
      <c r="BN84" s="83"/>
      <c r="BO84" s="83"/>
      <c r="BP84" s="83"/>
      <c r="BQ84" s="83"/>
      <c r="BR84" s="83"/>
      <c r="BS84" s="83"/>
      <c r="BT84" s="83"/>
      <c r="BU84" s="83"/>
      <c r="BV84" s="83"/>
      <c r="BW84" s="83"/>
      <c r="BX84" s="83"/>
    </row>
    <row r="85" spans="9:76"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</row>
    <row r="86" spans="9:76"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83"/>
      <c r="BV86" s="83"/>
      <c r="BW86" s="83"/>
      <c r="BX86" s="83"/>
    </row>
    <row r="87" spans="9:76"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</row>
    <row r="88" spans="9:76"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</row>
    <row r="89" spans="9:76"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</row>
    <row r="90" spans="9:76"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</row>
    <row r="91" spans="9:76"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</row>
    <row r="92" spans="9:76"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83"/>
      <c r="BN92" s="83"/>
      <c r="BO92" s="83"/>
      <c r="BP92" s="83"/>
      <c r="BQ92" s="83"/>
      <c r="BR92" s="83"/>
      <c r="BS92" s="83"/>
      <c r="BT92" s="83"/>
      <c r="BU92" s="83"/>
      <c r="BV92" s="83"/>
      <c r="BW92" s="83"/>
      <c r="BX92" s="83"/>
    </row>
    <row r="93" spans="9:76"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83"/>
      <c r="BN93" s="83"/>
      <c r="BO93" s="83"/>
      <c r="BP93" s="83"/>
      <c r="BQ93" s="83"/>
      <c r="BR93" s="83"/>
      <c r="BS93" s="83"/>
      <c r="BT93" s="83"/>
      <c r="BU93" s="83"/>
      <c r="BV93" s="83"/>
      <c r="BW93" s="83"/>
      <c r="BX93" s="83"/>
    </row>
    <row r="94" spans="9:76"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83"/>
      <c r="BN94" s="83"/>
      <c r="BO94" s="83"/>
      <c r="BP94" s="83"/>
      <c r="BQ94" s="83"/>
      <c r="BR94" s="83"/>
      <c r="BS94" s="83"/>
      <c r="BT94" s="83"/>
      <c r="BU94" s="83"/>
      <c r="BV94" s="83"/>
      <c r="BW94" s="83"/>
      <c r="BX94" s="83"/>
    </row>
    <row r="95" spans="9:76"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3"/>
      <c r="BX95" s="83"/>
    </row>
    <row r="96" spans="9:76"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83"/>
      <c r="BB96" s="83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83"/>
      <c r="BN96" s="83"/>
      <c r="BO96" s="83"/>
      <c r="BP96" s="83"/>
      <c r="BQ96" s="83"/>
      <c r="BR96" s="83"/>
      <c r="BS96" s="83"/>
      <c r="BT96" s="83"/>
      <c r="BU96" s="83"/>
      <c r="BV96" s="83"/>
      <c r="BW96" s="83"/>
      <c r="BX96" s="83"/>
    </row>
    <row r="97" spans="11:76"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  <c r="AW97" s="83"/>
      <c r="AX97" s="83"/>
      <c r="AY97" s="83"/>
      <c r="AZ97" s="83"/>
      <c r="BA97" s="83"/>
      <c r="BB97" s="83"/>
      <c r="BC97" s="83"/>
      <c r="BD97" s="83"/>
      <c r="BE97" s="83"/>
      <c r="BF97" s="83"/>
      <c r="BG97" s="83"/>
      <c r="BH97" s="83"/>
      <c r="BI97" s="83"/>
      <c r="BJ97" s="83"/>
      <c r="BK97" s="83"/>
      <c r="BL97" s="83"/>
      <c r="BM97" s="83"/>
      <c r="BN97" s="83"/>
      <c r="BO97" s="83"/>
      <c r="BP97" s="83"/>
      <c r="BQ97" s="83"/>
      <c r="BR97" s="83"/>
      <c r="BS97" s="83"/>
      <c r="BT97" s="83"/>
      <c r="BU97" s="83"/>
      <c r="BV97" s="83"/>
      <c r="BW97" s="83"/>
      <c r="BX97" s="83"/>
    </row>
    <row r="98" spans="11:76"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  <c r="BM98" s="83"/>
      <c r="BN98" s="83"/>
      <c r="BO98" s="83"/>
      <c r="BP98" s="83"/>
      <c r="BQ98" s="83"/>
      <c r="BR98" s="83"/>
      <c r="BS98" s="83"/>
      <c r="BT98" s="83"/>
      <c r="BU98" s="83"/>
      <c r="BV98" s="83"/>
      <c r="BW98" s="83"/>
      <c r="BX98" s="83"/>
    </row>
    <row r="99" spans="11:76"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  <c r="AT99" s="83"/>
      <c r="AU99" s="83"/>
      <c r="AV99" s="83"/>
      <c r="AW99" s="83"/>
      <c r="AX99" s="83"/>
      <c r="AY99" s="83"/>
      <c r="AZ99" s="83"/>
      <c r="BA99" s="83"/>
      <c r="BB99" s="83"/>
      <c r="BC99" s="83"/>
      <c r="BD99" s="83"/>
      <c r="BE99" s="83"/>
      <c r="BF99" s="83"/>
      <c r="BG99" s="83"/>
      <c r="BH99" s="83"/>
      <c r="BI99" s="83"/>
      <c r="BJ99" s="83"/>
      <c r="BK99" s="83"/>
      <c r="BL99" s="83"/>
      <c r="BM99" s="83"/>
      <c r="BN99" s="83"/>
      <c r="BO99" s="83"/>
      <c r="BP99" s="83"/>
      <c r="BQ99" s="83"/>
      <c r="BR99" s="83"/>
      <c r="BS99" s="83"/>
      <c r="BT99" s="83"/>
      <c r="BU99" s="83"/>
      <c r="BV99" s="83"/>
      <c r="BW99" s="83"/>
      <c r="BX99" s="83"/>
    </row>
    <row r="100" spans="11:76"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  <c r="AT100" s="83"/>
      <c r="AU100" s="83"/>
      <c r="AV100" s="83"/>
      <c r="AW100" s="83"/>
      <c r="AX100" s="83"/>
      <c r="AY100" s="83"/>
      <c r="AZ100" s="83"/>
      <c r="BA100" s="83"/>
      <c r="BB100" s="83"/>
      <c r="BC100" s="83"/>
      <c r="BD100" s="83"/>
      <c r="BE100" s="83"/>
      <c r="BF100" s="83"/>
      <c r="BG100" s="83"/>
      <c r="BH100" s="83"/>
      <c r="BI100" s="83"/>
      <c r="BJ100" s="83"/>
      <c r="BK100" s="83"/>
      <c r="BL100" s="83"/>
      <c r="BM100" s="83"/>
      <c r="BN100" s="83"/>
      <c r="BO100" s="83"/>
      <c r="BP100" s="83"/>
      <c r="BQ100" s="83"/>
      <c r="BR100" s="83"/>
      <c r="BS100" s="83"/>
      <c r="BT100" s="83"/>
      <c r="BU100" s="83"/>
      <c r="BV100" s="83"/>
      <c r="BW100" s="83"/>
      <c r="BX100" s="83"/>
    </row>
    <row r="101" spans="11:76"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  <c r="AT101" s="83"/>
      <c r="AU101" s="83"/>
      <c r="AV101" s="83"/>
      <c r="AW101" s="83"/>
      <c r="AX101" s="83"/>
      <c r="AY101" s="83"/>
      <c r="AZ101" s="83"/>
      <c r="BA101" s="83"/>
      <c r="BB101" s="83"/>
      <c r="BC101" s="83"/>
      <c r="BD101" s="83"/>
      <c r="BE101" s="83"/>
      <c r="BF101" s="83"/>
      <c r="BG101" s="83"/>
      <c r="BH101" s="83"/>
      <c r="BI101" s="83"/>
      <c r="BJ101" s="83"/>
      <c r="BK101" s="83"/>
      <c r="BL101" s="83"/>
      <c r="BM101" s="83"/>
      <c r="BN101" s="83"/>
      <c r="BO101" s="83"/>
      <c r="BP101" s="83"/>
      <c r="BQ101" s="83"/>
      <c r="BR101" s="83"/>
      <c r="BS101" s="83"/>
      <c r="BT101" s="83"/>
      <c r="BU101" s="83"/>
      <c r="BV101" s="83"/>
      <c r="BW101" s="83"/>
      <c r="BX101" s="83"/>
    </row>
    <row r="102" spans="11:76"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  <c r="AT102" s="83"/>
      <c r="AU102" s="83"/>
      <c r="AV102" s="83"/>
      <c r="AW102" s="83"/>
      <c r="AX102" s="83"/>
      <c r="AY102" s="83"/>
      <c r="AZ102" s="83"/>
      <c r="BA102" s="83"/>
      <c r="BB102" s="83"/>
      <c r="BC102" s="83"/>
      <c r="BD102" s="83"/>
      <c r="BE102" s="83"/>
      <c r="BF102" s="83"/>
      <c r="BG102" s="83"/>
      <c r="BH102" s="83"/>
      <c r="BI102" s="83"/>
      <c r="BJ102" s="83"/>
      <c r="BK102" s="83"/>
      <c r="BL102" s="83"/>
      <c r="BM102" s="83"/>
      <c r="BN102" s="83"/>
      <c r="BO102" s="83"/>
      <c r="BP102" s="83"/>
      <c r="BQ102" s="83"/>
      <c r="BR102" s="83"/>
      <c r="BS102" s="83"/>
      <c r="BT102" s="83"/>
      <c r="BU102" s="83"/>
      <c r="BV102" s="83"/>
      <c r="BW102" s="83"/>
      <c r="BX102" s="83"/>
    </row>
    <row r="103" spans="11:76"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83"/>
      <c r="BB103" s="83"/>
      <c r="BC103" s="83"/>
      <c r="BD103" s="83"/>
      <c r="BE103" s="83"/>
      <c r="BF103" s="83"/>
      <c r="BG103" s="83"/>
      <c r="BH103" s="83"/>
      <c r="BI103" s="83"/>
      <c r="BJ103" s="83"/>
      <c r="BK103" s="83"/>
      <c r="BL103" s="83"/>
      <c r="BM103" s="83"/>
      <c r="BN103" s="83"/>
      <c r="BO103" s="83"/>
      <c r="BP103" s="83"/>
      <c r="BQ103" s="83"/>
      <c r="BR103" s="83"/>
      <c r="BS103" s="83"/>
      <c r="BT103" s="83"/>
      <c r="BU103" s="83"/>
      <c r="BV103" s="83"/>
      <c r="BW103" s="83"/>
      <c r="BX103" s="83"/>
    </row>
    <row r="104" spans="11:76"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  <c r="AT104" s="83"/>
      <c r="AU104" s="83"/>
      <c r="AV104" s="83"/>
      <c r="AW104" s="83"/>
      <c r="AX104" s="83"/>
      <c r="AY104" s="83"/>
      <c r="AZ104" s="83"/>
      <c r="BA104" s="83"/>
      <c r="BB104" s="83"/>
      <c r="BC104" s="83"/>
      <c r="BD104" s="83"/>
      <c r="BE104" s="83"/>
      <c r="BF104" s="83"/>
      <c r="BG104" s="83"/>
      <c r="BH104" s="83"/>
      <c r="BI104" s="83"/>
      <c r="BJ104" s="83"/>
      <c r="BK104" s="83"/>
      <c r="BL104" s="83"/>
      <c r="BM104" s="83"/>
      <c r="BN104" s="83"/>
      <c r="BO104" s="83"/>
      <c r="BP104" s="83"/>
      <c r="BQ104" s="83"/>
      <c r="BR104" s="83"/>
      <c r="BS104" s="83"/>
      <c r="BT104" s="83"/>
      <c r="BU104" s="83"/>
      <c r="BV104" s="83"/>
      <c r="BW104" s="83"/>
      <c r="BX104" s="83"/>
    </row>
  </sheetData>
  <mergeCells count="7">
    <mergeCell ref="A53:F53"/>
    <mergeCell ref="G53:H53"/>
    <mergeCell ref="G4:H4"/>
    <mergeCell ref="A51:B51"/>
    <mergeCell ref="A8:H8"/>
    <mergeCell ref="A9:H9"/>
    <mergeCell ref="A52:F52"/>
  </mergeCells>
  <pageMargins left="0.39370078740157483" right="0.39370078740157483" top="0.43307086614173229" bottom="0.39370078740157483" header="0.19685039370078741" footer="0.31496062992125984"/>
  <pageSetup paperSize="9" scale="68" fitToHeight="0" orientation="portrait" r:id="rId1"/>
  <headerFooter differentFirst="1">
    <oddHeader>&amp;C&amp;"Times New Roman,обычный"&amp;P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X86"/>
  <sheetViews>
    <sheetView tabSelected="1" view="pageBreakPreview" topLeftCell="B25" zoomScaleNormal="100" zoomScaleSheetLayoutView="100" workbookViewId="0">
      <selection activeCell="E15" sqref="E15"/>
    </sheetView>
  </sheetViews>
  <sheetFormatPr defaultRowHeight="12.75"/>
  <cols>
    <col min="1" max="1" width="4.42578125" style="39" customWidth="1"/>
    <col min="2" max="2" width="36.5703125" style="40" customWidth="1"/>
    <col min="3" max="3" width="17.85546875" style="39" hidden="1" customWidth="1"/>
    <col min="4" max="4" width="26.140625" style="39" hidden="1" customWidth="1"/>
    <col min="5" max="5" width="40.85546875" style="39" customWidth="1"/>
    <col min="6" max="6" width="16.42578125" style="39" customWidth="1"/>
    <col min="7" max="7" width="14.7109375" style="39" customWidth="1"/>
    <col min="8" max="8" width="14.140625" style="67" customWidth="1"/>
    <col min="9" max="16384" width="9.140625" style="40"/>
  </cols>
  <sheetData>
    <row r="1" spans="1:76" ht="14.45" customHeight="1">
      <c r="A1" s="5"/>
      <c r="B1" s="5"/>
      <c r="C1" s="5"/>
      <c r="D1" s="5"/>
      <c r="E1" s="5"/>
      <c r="F1" s="94" t="s">
        <v>110</v>
      </c>
      <c r="H1" s="5"/>
    </row>
    <row r="2" spans="1:76" ht="14.45" customHeight="1">
      <c r="A2" s="5"/>
      <c r="B2" s="5"/>
      <c r="C2" s="5"/>
      <c r="D2" s="5"/>
      <c r="E2" s="5"/>
      <c r="F2" s="94" t="s">
        <v>107</v>
      </c>
      <c r="H2" s="5"/>
    </row>
    <row r="3" spans="1:76" ht="14.45" customHeight="1">
      <c r="A3" s="5"/>
      <c r="B3" s="5"/>
      <c r="C3" s="5"/>
      <c r="D3" s="5"/>
      <c r="E3" s="5"/>
      <c r="F3" s="94" t="s">
        <v>108</v>
      </c>
      <c r="H3" s="5"/>
    </row>
    <row r="4" spans="1:76" ht="14.45" customHeight="1">
      <c r="A4" s="18"/>
      <c r="B4" s="18"/>
      <c r="C4" s="18"/>
      <c r="D4" s="18"/>
      <c r="E4" s="18"/>
      <c r="F4" s="94" t="s">
        <v>109</v>
      </c>
      <c r="H4" s="18"/>
    </row>
    <row r="5" spans="1:76" ht="14.45" customHeight="1">
      <c r="B5" s="39"/>
      <c r="F5" s="94" t="s">
        <v>111</v>
      </c>
      <c r="H5" s="39"/>
    </row>
    <row r="6" spans="1:76" ht="15.95" customHeight="1">
      <c r="G6" s="92"/>
      <c r="H6" s="92"/>
    </row>
    <row r="8" spans="1:76" s="69" customFormat="1" ht="18.75">
      <c r="A8" s="108" t="s">
        <v>10</v>
      </c>
      <c r="B8" s="108"/>
      <c r="C8" s="108"/>
      <c r="D8" s="108"/>
      <c r="E8" s="108"/>
      <c r="F8" s="108"/>
      <c r="G8" s="108"/>
      <c r="H8" s="108"/>
    </row>
    <row r="9" spans="1:76" s="13" customFormat="1" ht="18.75">
      <c r="A9" s="100" t="s">
        <v>112</v>
      </c>
      <c r="B9" s="100"/>
      <c r="C9" s="100"/>
      <c r="D9" s="100"/>
      <c r="E9" s="100"/>
      <c r="F9" s="100"/>
      <c r="G9" s="100"/>
      <c r="H9" s="109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</row>
    <row r="10" spans="1:76" s="12" customFormat="1" ht="15.75">
      <c r="A10" s="14"/>
      <c r="B10" s="15"/>
      <c r="C10" s="14"/>
      <c r="D10" s="14"/>
      <c r="E10" s="14"/>
      <c r="F10" s="14"/>
      <c r="G10" s="11"/>
      <c r="H10" s="91" t="s">
        <v>33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</row>
    <row r="11" spans="1:76" s="17" customFormat="1" ht="110.25">
      <c r="A11" s="45" t="s">
        <v>0</v>
      </c>
      <c r="B11" s="45" t="s">
        <v>1</v>
      </c>
      <c r="C11" s="45" t="s">
        <v>4</v>
      </c>
      <c r="D11" s="45" t="s">
        <v>5</v>
      </c>
      <c r="E11" s="45" t="s">
        <v>8</v>
      </c>
      <c r="F11" s="47" t="s">
        <v>113</v>
      </c>
      <c r="G11" s="45" t="s">
        <v>114</v>
      </c>
      <c r="H11" s="45" t="s">
        <v>88</v>
      </c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</row>
    <row r="12" spans="1:76" s="4" customFormat="1" ht="15.75">
      <c r="A12" s="44">
        <v>1</v>
      </c>
      <c r="B12" s="44">
        <v>2</v>
      </c>
      <c r="C12" s="44">
        <v>3</v>
      </c>
      <c r="D12" s="44">
        <v>4</v>
      </c>
      <c r="E12" s="44">
        <v>3</v>
      </c>
      <c r="F12" s="44">
        <v>4</v>
      </c>
      <c r="G12" s="44">
        <v>5</v>
      </c>
      <c r="H12" s="44">
        <v>6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</row>
    <row r="13" spans="1:76" s="77" customFormat="1" ht="84.75" customHeight="1">
      <c r="A13" s="44">
        <v>1</v>
      </c>
      <c r="B13" s="50" t="s">
        <v>135</v>
      </c>
      <c r="C13" s="50" t="s">
        <v>117</v>
      </c>
      <c r="D13" s="95">
        <v>35000</v>
      </c>
      <c r="E13" s="98" t="s">
        <v>170</v>
      </c>
      <c r="F13" s="47">
        <v>3509919.74</v>
      </c>
      <c r="G13" s="47">
        <v>3102919.33</v>
      </c>
      <c r="H13" s="47">
        <f t="shared" ref="H13:H19" si="0">G13/F13*100</f>
        <v>88.404281574825987</v>
      </c>
    </row>
    <row r="14" spans="1:76" s="71" customFormat="1" ht="136.5" customHeight="1">
      <c r="A14" s="44">
        <v>2</v>
      </c>
      <c r="B14" s="50" t="s">
        <v>136</v>
      </c>
      <c r="C14" s="50" t="s">
        <v>118</v>
      </c>
      <c r="D14" s="95">
        <v>14450</v>
      </c>
      <c r="E14" s="98" t="s">
        <v>137</v>
      </c>
      <c r="F14" s="87">
        <v>15836.37</v>
      </c>
      <c r="G14" s="87">
        <v>15833.99</v>
      </c>
      <c r="H14" s="47">
        <f t="shared" si="0"/>
        <v>99.984971303398439</v>
      </c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</row>
    <row r="15" spans="1:76" s="72" customFormat="1" ht="104.25" customHeight="1">
      <c r="A15" s="44">
        <v>3</v>
      </c>
      <c r="B15" s="50" t="s">
        <v>138</v>
      </c>
      <c r="C15" s="50" t="s">
        <v>119</v>
      </c>
      <c r="D15" s="95">
        <v>159678.26999999999</v>
      </c>
      <c r="E15" s="98" t="s">
        <v>139</v>
      </c>
      <c r="F15" s="47">
        <v>1788403.78</v>
      </c>
      <c r="G15" s="47">
        <v>1785717.77</v>
      </c>
      <c r="H15" s="47">
        <f t="shared" si="0"/>
        <v>99.849809644218041</v>
      </c>
      <c r="I15" s="77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</row>
    <row r="16" spans="1:76" s="73" customFormat="1" ht="145.5" customHeight="1">
      <c r="A16" s="85">
        <v>4</v>
      </c>
      <c r="B16" s="50" t="s">
        <v>140</v>
      </c>
      <c r="C16" s="50" t="s">
        <v>120</v>
      </c>
      <c r="D16" s="96"/>
      <c r="E16" s="98" t="s">
        <v>141</v>
      </c>
      <c r="F16" s="87">
        <v>1174849.6100000001</v>
      </c>
      <c r="G16" s="87">
        <v>1072876.69</v>
      </c>
      <c r="H16" s="47">
        <f t="shared" si="0"/>
        <v>91.320342694755624</v>
      </c>
      <c r="I16" s="77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</row>
    <row r="17" spans="1:76" s="72" customFormat="1" ht="102.75" customHeight="1">
      <c r="A17" s="44">
        <v>5</v>
      </c>
      <c r="B17" s="50" t="s">
        <v>142</v>
      </c>
      <c r="C17" s="50" t="s">
        <v>121</v>
      </c>
      <c r="D17" s="95"/>
      <c r="E17" s="98" t="s">
        <v>143</v>
      </c>
      <c r="F17" s="47">
        <v>12563.26</v>
      </c>
      <c r="G17" s="47">
        <v>8997.8700000000008</v>
      </c>
      <c r="H17" s="47">
        <f t="shared" si="0"/>
        <v>71.620502958626986</v>
      </c>
      <c r="I17" s="77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</row>
    <row r="18" spans="1:76" s="72" customFormat="1" ht="102" customHeight="1">
      <c r="A18" s="1">
        <v>6</v>
      </c>
      <c r="B18" s="50" t="s">
        <v>169</v>
      </c>
      <c r="C18" s="50" t="s">
        <v>122</v>
      </c>
      <c r="D18" s="50" t="s">
        <v>104</v>
      </c>
      <c r="E18" s="98" t="s">
        <v>168</v>
      </c>
      <c r="F18" s="47">
        <v>43986.45</v>
      </c>
      <c r="G18" s="47">
        <v>6348.18</v>
      </c>
      <c r="H18" s="47">
        <f t="shared" si="0"/>
        <v>14.432126257063258</v>
      </c>
      <c r="I18" s="77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</row>
    <row r="19" spans="1:76" s="71" customFormat="1" ht="83.25" customHeight="1">
      <c r="A19" s="44">
        <v>7</v>
      </c>
      <c r="B19" s="50" t="s">
        <v>144</v>
      </c>
      <c r="C19" s="50" t="s">
        <v>123</v>
      </c>
      <c r="D19" s="50" t="s">
        <v>102</v>
      </c>
      <c r="E19" s="98" t="s">
        <v>145</v>
      </c>
      <c r="F19" s="87">
        <v>312275.07</v>
      </c>
      <c r="G19" s="87">
        <v>310552.11</v>
      </c>
      <c r="H19" s="47">
        <f t="shared" si="0"/>
        <v>99.448255667671447</v>
      </c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</row>
    <row r="20" spans="1:76" s="71" customFormat="1" ht="100.5" customHeight="1">
      <c r="A20" s="44">
        <v>8</v>
      </c>
      <c r="B20" s="50" t="s">
        <v>146</v>
      </c>
      <c r="C20" s="50" t="s">
        <v>124</v>
      </c>
      <c r="D20" s="95">
        <v>79491.5</v>
      </c>
      <c r="E20" s="98" t="s">
        <v>147</v>
      </c>
      <c r="F20" s="47">
        <v>234331.34</v>
      </c>
      <c r="G20" s="47">
        <v>229686.24</v>
      </c>
      <c r="H20" s="47">
        <f t="shared" ref="H20:H30" si="1">G20/F20*100</f>
        <v>98.017721402523449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</row>
    <row r="21" spans="1:76" s="71" customFormat="1" ht="87" customHeight="1">
      <c r="A21" s="1">
        <v>9</v>
      </c>
      <c r="B21" s="50" t="s">
        <v>149</v>
      </c>
      <c r="C21" s="50" t="s">
        <v>125</v>
      </c>
      <c r="D21" s="50" t="s">
        <v>103</v>
      </c>
      <c r="E21" s="98" t="s">
        <v>150</v>
      </c>
      <c r="F21" s="47">
        <v>7501.66</v>
      </c>
      <c r="G21" s="47">
        <v>7501.66</v>
      </c>
      <c r="H21" s="47">
        <f t="shared" si="1"/>
        <v>100</v>
      </c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</row>
    <row r="22" spans="1:76" s="71" customFormat="1" ht="114.75" customHeight="1">
      <c r="A22" s="44">
        <v>10</v>
      </c>
      <c r="B22" s="50" t="s">
        <v>148</v>
      </c>
      <c r="C22" s="50" t="s">
        <v>126</v>
      </c>
      <c r="D22" s="95">
        <v>9300</v>
      </c>
      <c r="E22" s="98" t="s">
        <v>151</v>
      </c>
      <c r="F22" s="87">
        <v>7203.46</v>
      </c>
      <c r="G22" s="87">
        <v>6442.37</v>
      </c>
      <c r="H22" s="47">
        <f t="shared" si="1"/>
        <v>89.434382921540475</v>
      </c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</row>
    <row r="23" spans="1:76" s="71" customFormat="1" ht="150" customHeight="1">
      <c r="A23" s="44">
        <v>11</v>
      </c>
      <c r="B23" s="50" t="s">
        <v>167</v>
      </c>
      <c r="C23" s="50" t="s">
        <v>127</v>
      </c>
      <c r="D23" s="95">
        <v>9300</v>
      </c>
      <c r="E23" s="98" t="s">
        <v>152</v>
      </c>
      <c r="F23" s="87">
        <v>10094.35</v>
      </c>
      <c r="G23" s="87">
        <v>9555.2800000000007</v>
      </c>
      <c r="H23" s="47">
        <f t="shared" si="1"/>
        <v>94.659685863874344</v>
      </c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</row>
    <row r="24" spans="1:76" s="71" customFormat="1" ht="84" customHeight="1">
      <c r="A24" s="1">
        <v>12</v>
      </c>
      <c r="B24" s="50" t="s">
        <v>153</v>
      </c>
      <c r="C24" s="50" t="s">
        <v>128</v>
      </c>
      <c r="D24" s="50" t="s">
        <v>105</v>
      </c>
      <c r="E24" s="98" t="s">
        <v>154</v>
      </c>
      <c r="F24" s="87">
        <v>5923.33</v>
      </c>
      <c r="G24" s="87">
        <v>5923.33</v>
      </c>
      <c r="H24" s="47">
        <f t="shared" si="1"/>
        <v>100</v>
      </c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</row>
    <row r="25" spans="1:76" s="72" customFormat="1" ht="114" customHeight="1">
      <c r="A25" s="44">
        <v>13</v>
      </c>
      <c r="B25" s="97" t="s">
        <v>155</v>
      </c>
      <c r="C25" s="50" t="s">
        <v>129</v>
      </c>
      <c r="D25" s="95">
        <v>36397</v>
      </c>
      <c r="E25" s="98" t="s">
        <v>156</v>
      </c>
      <c r="F25" s="87">
        <v>755.87</v>
      </c>
      <c r="G25" s="87">
        <v>755.87</v>
      </c>
      <c r="H25" s="47">
        <f t="shared" si="1"/>
        <v>100</v>
      </c>
      <c r="I25" s="77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</row>
    <row r="26" spans="1:76" s="72" customFormat="1" ht="113.25" customHeight="1">
      <c r="A26" s="44">
        <v>14</v>
      </c>
      <c r="B26" s="50" t="s">
        <v>163</v>
      </c>
      <c r="C26" s="50" t="s">
        <v>130</v>
      </c>
      <c r="D26" s="95"/>
      <c r="E26" s="98" t="s">
        <v>164</v>
      </c>
      <c r="F26" s="87">
        <v>69933.399999999994</v>
      </c>
      <c r="G26" s="87">
        <v>69703.22</v>
      </c>
      <c r="H26" s="47">
        <f t="shared" si="1"/>
        <v>99.67085827372901</v>
      </c>
      <c r="I26" s="77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</row>
    <row r="27" spans="1:76" s="72" customFormat="1" ht="111.75" customHeight="1">
      <c r="A27" s="44">
        <v>15</v>
      </c>
      <c r="B27" s="50" t="s">
        <v>166</v>
      </c>
      <c r="C27" s="50" t="s">
        <v>131</v>
      </c>
      <c r="D27" s="95">
        <v>54651.9</v>
      </c>
      <c r="E27" s="98" t="s">
        <v>165</v>
      </c>
      <c r="F27" s="47">
        <v>33262.199999999997</v>
      </c>
      <c r="G27" s="47">
        <v>33261.919999999998</v>
      </c>
      <c r="H27" s="47">
        <f t="shared" si="1"/>
        <v>99.999158203606498</v>
      </c>
      <c r="I27" s="77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</row>
    <row r="28" spans="1:76" s="70" customFormat="1" ht="180.75" customHeight="1">
      <c r="A28" s="44">
        <v>16</v>
      </c>
      <c r="B28" s="50" t="s">
        <v>157</v>
      </c>
      <c r="C28" s="50" t="s">
        <v>132</v>
      </c>
      <c r="D28" s="95">
        <v>46864.800000000003</v>
      </c>
      <c r="E28" s="98" t="s">
        <v>158</v>
      </c>
      <c r="F28" s="87">
        <v>74740.17</v>
      </c>
      <c r="G28" s="87">
        <v>74737.149999999994</v>
      </c>
      <c r="H28" s="47">
        <f t="shared" si="1"/>
        <v>99.995959334852984</v>
      </c>
      <c r="I28" s="77"/>
    </row>
    <row r="29" spans="1:76" s="72" customFormat="1" ht="114.75" customHeight="1">
      <c r="A29" s="44">
        <v>17</v>
      </c>
      <c r="B29" s="50" t="s">
        <v>159</v>
      </c>
      <c r="C29" s="50" t="s">
        <v>133</v>
      </c>
      <c r="D29" s="50" t="s">
        <v>106</v>
      </c>
      <c r="E29" s="98" t="s">
        <v>160</v>
      </c>
      <c r="F29" s="47">
        <v>22503.91</v>
      </c>
      <c r="G29" s="47">
        <v>22412.83</v>
      </c>
      <c r="H29" s="47">
        <f t="shared" si="1"/>
        <v>99.595270333022128</v>
      </c>
      <c r="I29" s="77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</row>
    <row r="30" spans="1:76" s="72" customFormat="1" ht="86.25" customHeight="1">
      <c r="A30" s="44">
        <v>18</v>
      </c>
      <c r="B30" s="50" t="s">
        <v>161</v>
      </c>
      <c r="C30" s="50" t="s">
        <v>134</v>
      </c>
      <c r="D30" s="95">
        <v>27090.17</v>
      </c>
      <c r="E30" s="98" t="s">
        <v>162</v>
      </c>
      <c r="F30" s="87">
        <v>2302.9699999999998</v>
      </c>
      <c r="G30" s="87">
        <v>2302.9699999999998</v>
      </c>
      <c r="H30" s="47">
        <f t="shared" si="1"/>
        <v>100</v>
      </c>
      <c r="I30" s="77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</row>
    <row r="31" spans="1:76" s="52" customFormat="1" ht="15.75">
      <c r="A31" s="45"/>
      <c r="B31" s="45" t="s">
        <v>2</v>
      </c>
      <c r="C31" s="87">
        <f>SUM(C13:C30)</f>
        <v>0</v>
      </c>
      <c r="D31" s="87">
        <f>SUM(D13:D30)</f>
        <v>472223.64</v>
      </c>
      <c r="E31" s="87"/>
      <c r="F31" s="87">
        <f>SUM(F13:F30)</f>
        <v>7326386.9400000013</v>
      </c>
      <c r="G31" s="87">
        <f>SUM(G13:G30)</f>
        <v>6765528.7800000003</v>
      </c>
      <c r="H31" s="47">
        <f>G31/F31*100</f>
        <v>92.344682793944799</v>
      </c>
    </row>
    <row r="32" spans="1:76" s="18" customFormat="1" ht="15.75">
      <c r="A32" s="20"/>
      <c r="B32" s="21"/>
      <c r="C32" s="22"/>
      <c r="D32" s="23"/>
      <c r="E32" s="23"/>
      <c r="F32" s="23"/>
      <c r="G32" s="23"/>
      <c r="H32" s="64"/>
      <c r="I32" s="57"/>
      <c r="J32" s="57"/>
      <c r="K32" s="57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</row>
    <row r="33" spans="1:76" s="18" customFormat="1" ht="18.75">
      <c r="A33" s="110" t="s">
        <v>115</v>
      </c>
      <c r="B33" s="110"/>
      <c r="C33" s="110"/>
      <c r="D33" s="110"/>
      <c r="E33" s="110"/>
      <c r="F33" s="23"/>
      <c r="G33" s="23"/>
      <c r="H33" s="64"/>
      <c r="I33" s="57"/>
      <c r="J33" s="57"/>
      <c r="K33" s="57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</row>
    <row r="34" spans="1:76" s="29" customFormat="1" ht="19.149999999999999" customHeight="1">
      <c r="A34" s="102" t="s">
        <v>116</v>
      </c>
      <c r="B34" s="102"/>
      <c r="C34" s="102"/>
      <c r="D34" s="102"/>
      <c r="E34" s="102"/>
      <c r="F34" s="102"/>
      <c r="G34" s="93"/>
      <c r="H34" s="65"/>
      <c r="I34" s="79"/>
      <c r="J34" s="79"/>
      <c r="K34" s="79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</row>
    <row r="35" spans="1:76" s="31" customFormat="1" ht="19.149999999999999" customHeight="1">
      <c r="A35" s="105" t="s">
        <v>86</v>
      </c>
      <c r="B35" s="105"/>
      <c r="C35" s="105"/>
      <c r="D35" s="105"/>
      <c r="E35" s="105"/>
      <c r="F35" s="105"/>
      <c r="G35" s="106" t="s">
        <v>87</v>
      </c>
      <c r="H35" s="106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</row>
    <row r="36" spans="1:76" s="31" customFormat="1">
      <c r="D36" s="32" t="s">
        <v>7</v>
      </c>
      <c r="E36" s="32"/>
      <c r="F36" s="33"/>
      <c r="G36" s="33"/>
      <c r="H36" s="66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</row>
    <row r="37" spans="1:76" s="34" customFormat="1" ht="15.75">
      <c r="C37" s="36"/>
      <c r="D37" s="36"/>
      <c r="E37" s="36"/>
      <c r="F37" s="36"/>
      <c r="G37" s="36"/>
      <c r="H37" s="67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</row>
    <row r="38" spans="1:76" s="34" customFormat="1" ht="15.75">
      <c r="C38" s="38"/>
      <c r="D38" s="38"/>
      <c r="E38" s="38"/>
      <c r="F38" s="38"/>
      <c r="G38" s="38"/>
      <c r="H38" s="67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</row>
    <row r="39" spans="1:76" s="34" customFormat="1" ht="15.75">
      <c r="C39" s="36"/>
      <c r="D39" s="36"/>
      <c r="E39" s="36"/>
      <c r="F39" s="36"/>
      <c r="G39" s="36"/>
      <c r="H39" s="67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</row>
    <row r="40" spans="1:76" s="34" customFormat="1" ht="15.75">
      <c r="C40" s="36"/>
      <c r="D40" s="36"/>
      <c r="E40" s="36"/>
      <c r="F40" s="36"/>
      <c r="G40" s="36"/>
      <c r="H40" s="67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</row>
    <row r="41" spans="1:76" ht="15.75">
      <c r="F41" s="42"/>
      <c r="G41" s="42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</row>
    <row r="42" spans="1:76"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</row>
    <row r="43" spans="1:76"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</row>
    <row r="44" spans="1:76"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</row>
    <row r="45" spans="1:76"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</row>
    <row r="46" spans="1:76"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</row>
    <row r="47" spans="1:76"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</row>
    <row r="48" spans="1:76"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</row>
    <row r="49" spans="9:76"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</row>
    <row r="50" spans="9:76"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</row>
    <row r="51" spans="9:76"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</row>
    <row r="52" spans="9:76"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</row>
    <row r="53" spans="9:76"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</row>
    <row r="54" spans="9:76"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</row>
    <row r="55" spans="9:76"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</row>
    <row r="56" spans="9:76"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</row>
    <row r="57" spans="9:76"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</row>
    <row r="58" spans="9:76"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</row>
    <row r="59" spans="9:76"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</row>
    <row r="60" spans="9:76"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</row>
    <row r="61" spans="9:76"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</row>
    <row r="62" spans="9:76"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</row>
    <row r="63" spans="9:76"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</row>
    <row r="64" spans="9:76"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3"/>
      <c r="BX64" s="83"/>
    </row>
    <row r="65" spans="9:76"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83"/>
      <c r="BW65" s="83"/>
      <c r="BX65" s="83"/>
    </row>
    <row r="66" spans="9:76"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83"/>
      <c r="BS66" s="83"/>
      <c r="BT66" s="83"/>
      <c r="BU66" s="83"/>
      <c r="BV66" s="83"/>
      <c r="BW66" s="83"/>
      <c r="BX66" s="83"/>
    </row>
    <row r="67" spans="9:76"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3"/>
      <c r="BW67" s="83"/>
      <c r="BX67" s="83"/>
    </row>
    <row r="68" spans="9:76"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</row>
    <row r="69" spans="9:76"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3"/>
      <c r="BW69" s="83"/>
      <c r="BX69" s="83"/>
    </row>
    <row r="70" spans="9:76"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3"/>
      <c r="BS70" s="83"/>
      <c r="BT70" s="83"/>
      <c r="BU70" s="83"/>
      <c r="BV70" s="83"/>
      <c r="BW70" s="83"/>
      <c r="BX70" s="83"/>
    </row>
    <row r="71" spans="9:76"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3"/>
      <c r="BK71" s="83"/>
      <c r="BL71" s="83"/>
      <c r="BM71" s="83"/>
      <c r="BN71" s="83"/>
      <c r="BO71" s="83"/>
      <c r="BP71" s="83"/>
      <c r="BQ71" s="83"/>
      <c r="BR71" s="83"/>
      <c r="BS71" s="83"/>
      <c r="BT71" s="83"/>
      <c r="BU71" s="83"/>
      <c r="BV71" s="83"/>
      <c r="BW71" s="83"/>
      <c r="BX71" s="83"/>
    </row>
    <row r="72" spans="9:76"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  <c r="BM72" s="83"/>
      <c r="BN72" s="83"/>
      <c r="BO72" s="83"/>
      <c r="BP72" s="83"/>
      <c r="BQ72" s="83"/>
      <c r="BR72" s="83"/>
      <c r="BS72" s="83"/>
      <c r="BT72" s="83"/>
      <c r="BU72" s="83"/>
      <c r="BV72" s="83"/>
      <c r="BW72" s="83"/>
      <c r="BX72" s="83"/>
    </row>
    <row r="73" spans="9:76"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3"/>
      <c r="BS73" s="83"/>
      <c r="BT73" s="83"/>
      <c r="BU73" s="83"/>
      <c r="BV73" s="83"/>
      <c r="BW73" s="83"/>
      <c r="BX73" s="83"/>
    </row>
    <row r="74" spans="9:76"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  <c r="BM74" s="83"/>
      <c r="BN74" s="83"/>
      <c r="BO74" s="83"/>
      <c r="BP74" s="83"/>
      <c r="BQ74" s="83"/>
      <c r="BR74" s="83"/>
      <c r="BS74" s="83"/>
      <c r="BT74" s="83"/>
      <c r="BU74" s="83"/>
      <c r="BV74" s="83"/>
      <c r="BW74" s="83"/>
      <c r="BX74" s="83"/>
    </row>
    <row r="75" spans="9:76"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</row>
    <row r="76" spans="9:76"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</row>
    <row r="77" spans="9:76"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</row>
    <row r="78" spans="9:76"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</row>
    <row r="79" spans="9:76"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  <c r="BM79" s="83"/>
      <c r="BN79" s="83"/>
      <c r="BO79" s="83"/>
      <c r="BP79" s="83"/>
      <c r="BQ79" s="83"/>
      <c r="BR79" s="83"/>
      <c r="BS79" s="83"/>
      <c r="BT79" s="83"/>
      <c r="BU79" s="83"/>
      <c r="BV79" s="83"/>
      <c r="BW79" s="83"/>
      <c r="BX79" s="83"/>
    </row>
    <row r="80" spans="9:76"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</row>
    <row r="81" spans="11:76"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3"/>
      <c r="BL81" s="83"/>
      <c r="BM81" s="83"/>
      <c r="BN81" s="83"/>
      <c r="BO81" s="83"/>
      <c r="BP81" s="83"/>
      <c r="BQ81" s="83"/>
      <c r="BR81" s="83"/>
      <c r="BS81" s="83"/>
      <c r="BT81" s="83"/>
      <c r="BU81" s="83"/>
      <c r="BV81" s="83"/>
      <c r="BW81" s="83"/>
      <c r="BX81" s="83"/>
    </row>
    <row r="82" spans="11:76"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</row>
    <row r="83" spans="11:76"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83"/>
      <c r="BI83" s="83"/>
      <c r="BJ83" s="83"/>
      <c r="BK83" s="83"/>
      <c r="BL83" s="83"/>
      <c r="BM83" s="83"/>
      <c r="BN83" s="83"/>
      <c r="BO83" s="83"/>
      <c r="BP83" s="83"/>
      <c r="BQ83" s="83"/>
      <c r="BR83" s="83"/>
      <c r="BS83" s="83"/>
      <c r="BT83" s="83"/>
      <c r="BU83" s="83"/>
      <c r="BV83" s="83"/>
      <c r="BW83" s="83"/>
      <c r="BX83" s="83"/>
    </row>
    <row r="84" spans="11:76"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  <c r="BM84" s="83"/>
      <c r="BN84" s="83"/>
      <c r="BO84" s="83"/>
      <c r="BP84" s="83"/>
      <c r="BQ84" s="83"/>
      <c r="BR84" s="83"/>
      <c r="BS84" s="83"/>
      <c r="BT84" s="83"/>
      <c r="BU84" s="83"/>
      <c r="BV84" s="83"/>
      <c r="BW84" s="83"/>
      <c r="BX84" s="83"/>
    </row>
    <row r="85" spans="11:76"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</row>
    <row r="86" spans="11:76"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83"/>
      <c r="BV86" s="83"/>
      <c r="BW86" s="83"/>
      <c r="BX86" s="83"/>
    </row>
  </sheetData>
  <mergeCells count="6">
    <mergeCell ref="A8:H8"/>
    <mergeCell ref="A9:H9"/>
    <mergeCell ref="A34:F34"/>
    <mergeCell ref="A35:F35"/>
    <mergeCell ref="G35:H35"/>
    <mergeCell ref="A33:E33"/>
  </mergeCells>
  <pageMargins left="0.74803149606299213" right="0.39370078740157483" top="0.82677165354330717" bottom="0.59055118110236227" header="0.19685039370078741" footer="0.31496062992125984"/>
  <pageSetup paperSize="9" scale="68" fitToHeight="0" orientation="portrait" r:id="rId1"/>
  <headerFooter differentFirst="1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кв. 2012</vt:lpstr>
      <vt:lpstr>1 полугодие 2012</vt:lpstr>
      <vt:lpstr>2014 год</vt:lpstr>
      <vt:lpstr>'1 кв. 2012'!Заголовки_для_печати</vt:lpstr>
      <vt:lpstr>'1 полугодие 2012'!Заголовки_для_печати</vt:lpstr>
      <vt:lpstr>'2014 год'!Заголовки_для_печати</vt:lpstr>
      <vt:lpstr>'1 кв. 2012'!Область_печати</vt:lpstr>
      <vt:lpstr>'1 полугодие 2012'!Область_печати</vt:lpstr>
      <vt:lpstr>'2014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2015-03-03T13:09:42Z</dcterms:modified>
</cp:coreProperties>
</file>